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7425" yWindow="645" windowWidth="9975" windowHeight="10275" tabRatio="909" firstSheet="2" activeTab="8"/>
  </bookViews>
  <sheets>
    <sheet name="ДОДАТОК 2 Форма 2 п.1-5 (2)" sheetId="37" r:id="rId1"/>
    <sheet name="ДОДАТОК 2 Ф-2 п.6" sheetId="32" r:id="rId2"/>
    <sheet name="ДОДАТОК 2 Ф-2 п.7" sheetId="21" r:id="rId3"/>
    <sheet name="ДОДАТОК 2 Ф-2 п.8" sheetId="38" r:id="rId4"/>
    <sheet name="ДОДАТОК 2 п.9" sheetId="35" r:id="rId5"/>
    <sheet name="ДОДАТОК 2 Ф-2 п.10" sheetId="20" r:id="rId6"/>
    <sheet name="ДОДАТОК 2 Ф-2 п.11 " sheetId="39" r:id="rId7"/>
    <sheet name="ДОДАТОК 2 Ф-2 п.12" sheetId="33" r:id="rId8"/>
    <sheet name="ДОДАТОК 2 Ф-2 п.13-15" sheetId="25" r:id="rId9"/>
  </sheets>
  <externalReferences>
    <externalReference r:id="rId10"/>
    <externalReference r:id="rId11"/>
  </externalReferences>
  <definedNames>
    <definedName name="_xlnm.Print_Area" localSheetId="4">'ДОДАТОК 2 п.9'!$A$1:$L$420</definedName>
    <definedName name="_xlnm.Print_Area" localSheetId="5">'ДОДАТОК 2 Ф-2 п.10'!$A$1:$O$60</definedName>
    <definedName name="_xlnm.Print_Area" localSheetId="1">'ДОДАТОК 2 Ф-2 п.6'!$A$1:$N$37</definedName>
    <definedName name="_xlnm.Print_Area" localSheetId="2">'ДОДАТОК 2 Ф-2 п.7'!$A$1:$N$20</definedName>
    <definedName name="_xlnm.Print_Area" localSheetId="3">'ДОДАТОК 2 Ф-2 п.8'!$A$1:$M$69</definedName>
    <definedName name="_xlnm.Print_Area" localSheetId="0">'ДОДАТОК 2 Форма 2 п.1-5 (2)'!$A$1:$N$55</definedName>
  </definedNames>
  <calcPr calcId="124519"/>
</workbook>
</file>

<file path=xl/calcChain.xml><?xml version="1.0" encoding="utf-8"?>
<calcChain xmlns="http://schemas.openxmlformats.org/spreadsheetml/2006/main">
  <c r="G228" i="35"/>
  <c r="F228"/>
  <c r="E228"/>
  <c r="D228"/>
  <c r="C228"/>
  <c r="B228"/>
  <c r="G227"/>
  <c r="F227"/>
  <c r="E227"/>
  <c r="D227"/>
  <c r="C227"/>
  <c r="B227"/>
  <c r="G226"/>
  <c r="F226"/>
  <c r="E226"/>
  <c r="D226"/>
  <c r="C226"/>
  <c r="B226"/>
  <c r="G225"/>
  <c r="F225"/>
  <c r="E225"/>
  <c r="D225"/>
  <c r="C225"/>
  <c r="B225"/>
  <c r="G224"/>
  <c r="F224"/>
  <c r="E224"/>
  <c r="D224"/>
  <c r="C224"/>
  <c r="B224"/>
  <c r="G223"/>
  <c r="F223"/>
  <c r="E223"/>
  <c r="D223"/>
  <c r="C223"/>
  <c r="B223"/>
  <c r="G222"/>
  <c r="F222"/>
  <c r="E222"/>
  <c r="D222"/>
  <c r="C222"/>
  <c r="B222"/>
  <c r="G221"/>
  <c r="F221"/>
  <c r="E221"/>
  <c r="D221"/>
  <c r="C221"/>
  <c r="B221"/>
  <c r="G220"/>
  <c r="F220"/>
  <c r="E220"/>
  <c r="D220"/>
  <c r="C220"/>
  <c r="B220"/>
  <c r="G219"/>
  <c r="F219"/>
  <c r="E219"/>
  <c r="D219"/>
  <c r="C219"/>
  <c r="B219"/>
  <c r="G218"/>
  <c r="F218"/>
  <c r="E218"/>
  <c r="D218"/>
  <c r="C218"/>
  <c r="B218"/>
  <c r="G217"/>
  <c r="F217"/>
  <c r="E217"/>
  <c r="D217"/>
  <c r="C217"/>
  <c r="B217"/>
  <c r="G216"/>
  <c r="F216"/>
  <c r="E216"/>
  <c r="D216"/>
  <c r="C216"/>
  <c r="B216"/>
  <c r="G215"/>
  <c r="G229" s="1"/>
  <c r="F215"/>
  <c r="F229" s="1"/>
  <c r="E215"/>
  <c r="E229" s="1"/>
  <c r="D215"/>
  <c r="D229" s="1"/>
  <c r="C215"/>
  <c r="C229" s="1"/>
  <c r="B215"/>
  <c r="B229" s="1"/>
  <c r="G213"/>
  <c r="F213"/>
  <c r="E213"/>
  <c r="D213"/>
  <c r="C213"/>
  <c r="B213"/>
  <c r="G211"/>
  <c r="F211"/>
  <c r="E211"/>
  <c r="D211"/>
  <c r="C211"/>
  <c r="B211"/>
  <c r="G210"/>
  <c r="F210"/>
  <c r="E210"/>
  <c r="D210"/>
  <c r="C210"/>
  <c r="B210"/>
  <c r="G209"/>
  <c r="F209"/>
  <c r="E209"/>
  <c r="D209"/>
  <c r="C209"/>
  <c r="B209"/>
  <c r="G208"/>
  <c r="F208"/>
  <c r="E208"/>
  <c r="D208"/>
  <c r="C208"/>
  <c r="B208"/>
  <c r="G207"/>
  <c r="F207"/>
  <c r="E207"/>
  <c r="D207"/>
  <c r="C207"/>
  <c r="B207"/>
  <c r="G206"/>
  <c r="F206"/>
  <c r="E206"/>
  <c r="D206"/>
  <c r="C206"/>
  <c r="B206"/>
  <c r="G205"/>
  <c r="F205"/>
  <c r="E205"/>
  <c r="D205"/>
  <c r="C205"/>
  <c r="B205"/>
  <c r="G204"/>
  <c r="F204"/>
  <c r="E204"/>
  <c r="D204"/>
  <c r="C204"/>
  <c r="B204"/>
  <c r="G203"/>
  <c r="F203"/>
  <c r="E203"/>
  <c r="D203"/>
  <c r="C203"/>
  <c r="B203"/>
  <c r="G202"/>
  <c r="F202"/>
  <c r="E202"/>
  <c r="D202"/>
  <c r="C202"/>
  <c r="B202"/>
  <c r="G201"/>
  <c r="F201"/>
  <c r="E201"/>
  <c r="D201"/>
  <c r="C201"/>
  <c r="B201"/>
  <c r="G200"/>
  <c r="F200"/>
  <c r="E200"/>
  <c r="D200"/>
  <c r="C200"/>
  <c r="B200"/>
  <c r="G199"/>
  <c r="F199"/>
  <c r="E199"/>
  <c r="D199"/>
  <c r="C199"/>
  <c r="B199"/>
  <c r="G198"/>
  <c r="G212" s="1"/>
  <c r="F198"/>
  <c r="F212" s="1"/>
  <c r="E198"/>
  <c r="E212" s="1"/>
  <c r="D198"/>
  <c r="D212" s="1"/>
  <c r="C198"/>
  <c r="C212" s="1"/>
  <c r="B198"/>
  <c r="B212" s="1"/>
  <c r="G196"/>
  <c r="F196"/>
  <c r="E196"/>
  <c r="D196"/>
  <c r="C196"/>
  <c r="B196"/>
  <c r="G194"/>
  <c r="F194"/>
  <c r="E194"/>
  <c r="D194"/>
  <c r="C194"/>
  <c r="B194"/>
  <c r="G193"/>
  <c r="F193"/>
  <c r="E193"/>
  <c r="D193"/>
  <c r="C193"/>
  <c r="B193"/>
  <c r="G192"/>
  <c r="F192"/>
  <c r="E192"/>
  <c r="D192"/>
  <c r="C192"/>
  <c r="B192"/>
  <c r="G191"/>
  <c r="F191"/>
  <c r="E191"/>
  <c r="D191"/>
  <c r="C191"/>
  <c r="B191"/>
  <c r="G190"/>
  <c r="F190"/>
  <c r="E190"/>
  <c r="D190"/>
  <c r="C190"/>
  <c r="B190"/>
  <c r="G189"/>
  <c r="F189"/>
  <c r="E189"/>
  <c r="D189"/>
  <c r="C189"/>
  <c r="B189"/>
  <c r="G188"/>
  <c r="F188"/>
  <c r="E188"/>
  <c r="D188"/>
  <c r="C188"/>
  <c r="B188"/>
  <c r="G187"/>
  <c r="F187"/>
  <c r="E187"/>
  <c r="D187"/>
  <c r="C187"/>
  <c r="B187"/>
  <c r="G186"/>
  <c r="F186"/>
  <c r="E186"/>
  <c r="D186"/>
  <c r="C186"/>
  <c r="B186"/>
  <c r="G185"/>
  <c r="F185"/>
  <c r="E185"/>
  <c r="D185"/>
  <c r="C185"/>
  <c r="B185"/>
  <c r="G184"/>
  <c r="F184"/>
  <c r="E184"/>
  <c r="D184"/>
  <c r="C184"/>
  <c r="B184"/>
  <c r="G183"/>
  <c r="F183"/>
  <c r="E183"/>
  <c r="D183"/>
  <c r="C183"/>
  <c r="B183"/>
  <c r="G182"/>
  <c r="F182"/>
  <c r="E182"/>
  <c r="D182"/>
  <c r="C182"/>
  <c r="B182"/>
  <c r="G181"/>
  <c r="G195" s="1"/>
  <c r="F181"/>
  <c r="F195" s="1"/>
  <c r="E181"/>
  <c r="E195" s="1"/>
  <c r="D181"/>
  <c r="D195" s="1"/>
  <c r="C181"/>
  <c r="C195" s="1"/>
  <c r="B181"/>
  <c r="B195" s="1"/>
  <c r="G179"/>
  <c r="F179"/>
  <c r="E179"/>
  <c r="D179"/>
  <c r="C179"/>
  <c r="B179"/>
  <c r="G177"/>
  <c r="F177"/>
  <c r="E177"/>
  <c r="D177"/>
  <c r="C177"/>
  <c r="B177"/>
  <c r="G176"/>
  <c r="F176"/>
  <c r="E176"/>
  <c r="D176"/>
  <c r="C176"/>
  <c r="B176"/>
  <c r="G175"/>
  <c r="F175"/>
  <c r="E175"/>
  <c r="D175"/>
  <c r="C175"/>
  <c r="B175"/>
  <c r="G174"/>
  <c r="F174"/>
  <c r="E174"/>
  <c r="D174"/>
  <c r="C174"/>
  <c r="B174"/>
  <c r="G173"/>
  <c r="F173"/>
  <c r="E173"/>
  <c r="D173"/>
  <c r="C173"/>
  <c r="B173"/>
  <c r="G172"/>
  <c r="F172"/>
  <c r="E172"/>
  <c r="D172"/>
  <c r="C172"/>
  <c r="B172"/>
  <c r="G171"/>
  <c r="F171"/>
  <c r="E171"/>
  <c r="D171"/>
  <c r="C171"/>
  <c r="B171"/>
  <c r="G170"/>
  <c r="F170"/>
  <c r="E170"/>
  <c r="D170"/>
  <c r="C170"/>
  <c r="B170"/>
  <c r="G169"/>
  <c r="F169"/>
  <c r="E169"/>
  <c r="D169"/>
  <c r="C169"/>
  <c r="B169"/>
  <c r="G168"/>
  <c r="F168"/>
  <c r="E168"/>
  <c r="D168"/>
  <c r="C168"/>
  <c r="B168"/>
  <c r="G167"/>
  <c r="F167"/>
  <c r="E167"/>
  <c r="D167"/>
  <c r="C167"/>
  <c r="B167"/>
  <c r="G166"/>
  <c r="F166"/>
  <c r="E166"/>
  <c r="D166"/>
  <c r="C166"/>
  <c r="B166"/>
  <c r="G165"/>
  <c r="F165"/>
  <c r="E165"/>
  <c r="D165"/>
  <c r="C165"/>
  <c r="B165"/>
  <c r="G164"/>
  <c r="G178" s="1"/>
  <c r="F164"/>
  <c r="F178" s="1"/>
  <c r="E164"/>
  <c r="E178" s="1"/>
  <c r="D164"/>
  <c r="D178" s="1"/>
  <c r="C164"/>
  <c r="C178" s="1"/>
  <c r="B164"/>
  <c r="B178" s="1"/>
  <c r="G162"/>
  <c r="F162"/>
  <c r="E162"/>
  <c r="D162"/>
  <c r="C162"/>
  <c r="B162"/>
  <c r="G160"/>
  <c r="F160"/>
  <c r="E160"/>
  <c r="D160"/>
  <c r="C160"/>
  <c r="B160"/>
  <c r="G159"/>
  <c r="F159"/>
  <c r="E159"/>
  <c r="D159"/>
  <c r="C159"/>
  <c r="B159"/>
  <c r="G158"/>
  <c r="F158"/>
  <c r="E158"/>
  <c r="D158"/>
  <c r="C158"/>
  <c r="B158"/>
  <c r="G157"/>
  <c r="F157"/>
  <c r="E157"/>
  <c r="D157"/>
  <c r="C157"/>
  <c r="B157"/>
  <c r="G156"/>
  <c r="F156"/>
  <c r="E156"/>
  <c r="D156"/>
  <c r="C156"/>
  <c r="B156"/>
  <c r="G155"/>
  <c r="F155"/>
  <c r="E155"/>
  <c r="D155"/>
  <c r="C155"/>
  <c r="B155"/>
  <c r="G154"/>
  <c r="F154"/>
  <c r="E154"/>
  <c r="D154"/>
  <c r="C154"/>
  <c r="B154"/>
  <c r="G153"/>
  <c r="F153"/>
  <c r="E153"/>
  <c r="D153"/>
  <c r="C153"/>
  <c r="B153"/>
  <c r="G152"/>
  <c r="F152"/>
  <c r="E152"/>
  <c r="D152"/>
  <c r="C152"/>
  <c r="B152"/>
  <c r="G151"/>
  <c r="F151"/>
  <c r="E151"/>
  <c r="D151"/>
  <c r="C151"/>
  <c r="B151"/>
  <c r="G150"/>
  <c r="F150"/>
  <c r="E150"/>
  <c r="D150"/>
  <c r="C150"/>
  <c r="B150"/>
  <c r="G149"/>
  <c r="F149"/>
  <c r="E149"/>
  <c r="D149"/>
  <c r="C149"/>
  <c r="B149"/>
  <c r="G148"/>
  <c r="F148"/>
  <c r="E148"/>
  <c r="D148"/>
  <c r="C148"/>
  <c r="B148"/>
  <c r="G147"/>
  <c r="G161" s="1"/>
  <c r="F147"/>
  <c r="F161" s="1"/>
  <c r="E147"/>
  <c r="E161" s="1"/>
  <c r="D147"/>
  <c r="D161" s="1"/>
  <c r="C147"/>
  <c r="C161" s="1"/>
  <c r="B147"/>
  <c r="B161" s="1"/>
  <c r="M12" i="20"/>
  <c r="J33"/>
  <c r="D36" i="37"/>
  <c r="D34"/>
  <c r="D43"/>
  <c r="D42"/>
  <c r="G41" i="20" l="1"/>
  <c r="G51"/>
  <c r="G48"/>
  <c r="C48"/>
  <c r="F48"/>
  <c r="H27"/>
  <c r="F27"/>
  <c r="F33" s="1"/>
  <c r="H33"/>
  <c r="F34"/>
  <c r="H34"/>
  <c r="F35"/>
  <c r="H35"/>
  <c r="F36"/>
  <c r="H36"/>
  <c r="F37"/>
  <c r="H37"/>
  <c r="F38"/>
  <c r="H38"/>
  <c r="D34"/>
  <c r="D35"/>
  <c r="D36"/>
  <c r="D37"/>
  <c r="D38"/>
  <c r="B38"/>
  <c r="B37"/>
  <c r="B36"/>
  <c r="B35"/>
  <c r="B34"/>
  <c r="B27"/>
  <c r="B33" s="1"/>
  <c r="D27"/>
  <c r="D33" s="1"/>
  <c r="D143" i="35"/>
  <c r="B143"/>
  <c r="G143"/>
  <c r="I143"/>
  <c r="K143"/>
  <c r="G230"/>
  <c r="F230"/>
  <c r="E230"/>
  <c r="D230"/>
  <c r="C230"/>
  <c r="B230"/>
  <c r="J38" i="20"/>
  <c r="G38"/>
  <c r="E38"/>
  <c r="C38"/>
  <c r="J37"/>
  <c r="G37"/>
  <c r="E37"/>
  <c r="C37"/>
  <c r="J36"/>
  <c r="G36"/>
  <c r="E36"/>
  <c r="C36"/>
  <c r="J35"/>
  <c r="G35"/>
  <c r="E35"/>
  <c r="C35"/>
  <c r="G245" i="35"/>
  <c r="F245"/>
  <c r="E245"/>
  <c r="D245"/>
  <c r="C245"/>
  <c r="B245"/>
  <c r="G244"/>
  <c r="F244"/>
  <c r="E244"/>
  <c r="D244"/>
  <c r="C244"/>
  <c r="B244"/>
  <c r="G243"/>
  <c r="F243"/>
  <c r="E243"/>
  <c r="D243"/>
  <c r="C243"/>
  <c r="B243"/>
  <c r="G242"/>
  <c r="F242"/>
  <c r="E242"/>
  <c r="D242"/>
  <c r="C242"/>
  <c r="B242"/>
  <c r="G241"/>
  <c r="F241"/>
  <c r="E241"/>
  <c r="D241"/>
  <c r="C241"/>
  <c r="B241"/>
  <c r="G240"/>
  <c r="F240"/>
  <c r="E240"/>
  <c r="D240"/>
  <c r="C240"/>
  <c r="B240"/>
  <c r="G239"/>
  <c r="F239"/>
  <c r="E239"/>
  <c r="D239"/>
  <c r="C239"/>
  <c r="B239"/>
  <c r="G238"/>
  <c r="F238"/>
  <c r="E238"/>
  <c r="D238"/>
  <c r="C238"/>
  <c r="B238"/>
  <c r="G237"/>
  <c r="F237"/>
  <c r="E237"/>
  <c r="D237"/>
  <c r="C237"/>
  <c r="B237"/>
  <c r="G236"/>
  <c r="F236"/>
  <c r="E236"/>
  <c r="D236"/>
  <c r="C236"/>
  <c r="B236"/>
  <c r="G235"/>
  <c r="F235"/>
  <c r="E235"/>
  <c r="D235"/>
  <c r="C235"/>
  <c r="B235"/>
  <c r="G234"/>
  <c r="F234"/>
  <c r="E234"/>
  <c r="D234"/>
  <c r="C234"/>
  <c r="B234"/>
  <c r="G233"/>
  <c r="F233"/>
  <c r="E233"/>
  <c r="D233"/>
  <c r="C233"/>
  <c r="B233"/>
  <c r="G232"/>
  <c r="F232"/>
  <c r="E232"/>
  <c r="E246" s="1"/>
  <c r="D232"/>
  <c r="C232"/>
  <c r="B232"/>
  <c r="B246" l="1"/>
  <c r="D246"/>
  <c r="F246"/>
  <c r="C246"/>
  <c r="G246"/>
  <c r="G34" i="20"/>
  <c r="C34"/>
  <c r="E34" l="1"/>
  <c r="E27"/>
  <c r="E33" s="1"/>
  <c r="G27"/>
  <c r="G33" s="1"/>
  <c r="D40" i="37"/>
  <c r="E32" i="25"/>
  <c r="E31" s="1"/>
  <c r="F32"/>
  <c r="F31" s="1"/>
  <c r="G32"/>
  <c r="G31" s="1"/>
  <c r="H32"/>
  <c r="H31" s="1"/>
  <c r="I32"/>
  <c r="I31" s="1"/>
  <c r="C32"/>
  <c r="C31" s="1"/>
  <c r="I24"/>
  <c r="I23" s="1"/>
  <c r="J24"/>
  <c r="J23" s="1"/>
  <c r="K24"/>
  <c r="K23" s="1"/>
  <c r="L24"/>
  <c r="L23" s="1"/>
  <c r="D24"/>
  <c r="D23" s="1"/>
  <c r="E24"/>
  <c r="E23" s="1"/>
  <c r="F24"/>
  <c r="F23" s="1"/>
  <c r="I11"/>
  <c r="I12"/>
  <c r="H12"/>
  <c r="H11" s="1"/>
  <c r="G11"/>
  <c r="G12"/>
  <c r="E12"/>
  <c r="E11" s="1"/>
  <c r="F12"/>
  <c r="F11" s="1"/>
  <c r="C15"/>
  <c r="C12"/>
  <c r="C11" s="1"/>
  <c r="J34" i="20" l="1"/>
  <c r="J27"/>
  <c r="I27"/>
  <c r="B48" i="38"/>
  <c r="E62"/>
  <c r="J62"/>
  <c r="H62"/>
  <c r="J57"/>
  <c r="G57"/>
  <c r="J52"/>
  <c r="G52"/>
  <c r="G62" s="1"/>
  <c r="K36" l="1"/>
  <c r="M16" l="1"/>
  <c r="M36" s="1"/>
  <c r="M27"/>
  <c r="K10"/>
  <c r="F11"/>
  <c r="F10"/>
  <c r="H38" i="37"/>
  <c r="D9" i="32"/>
  <c r="H11"/>
  <c r="M42" i="38"/>
  <c r="M41"/>
  <c r="J50" l="1"/>
  <c r="G50"/>
  <c r="E61"/>
  <c r="J59"/>
  <c r="G59"/>
  <c r="J41"/>
  <c r="L25"/>
  <c r="M13"/>
  <c r="M12"/>
  <c r="K35"/>
  <c r="I34"/>
  <c r="J34" s="1"/>
  <c r="K32"/>
  <c r="M32" s="1"/>
  <c r="K31"/>
  <c r="H33"/>
  <c r="H32"/>
  <c r="H31"/>
  <c r="H30"/>
  <c r="M25"/>
  <c r="J25"/>
  <c r="J20"/>
  <c r="J21"/>
  <c r="J22"/>
  <c r="E30" l="1"/>
  <c r="G20"/>
  <c r="G19"/>
  <c r="G11"/>
  <c r="G12"/>
  <c r="G30" l="1"/>
  <c r="B18" i="21"/>
  <c r="J9" i="39"/>
  <c r="L8"/>
  <c r="L7"/>
  <c r="I9"/>
  <c r="I8"/>
  <c r="F8"/>
  <c r="F9"/>
  <c r="F7"/>
  <c r="E10"/>
  <c r="G10"/>
  <c r="J10"/>
  <c r="D10"/>
  <c r="E40" i="37"/>
  <c r="H37"/>
  <c r="H36"/>
  <c r="H35"/>
  <c r="H34"/>
  <c r="F10" i="39" l="1"/>
  <c r="I40" i="37"/>
  <c r="H40" s="1"/>
  <c r="L40" l="1"/>
  <c r="L39" s="1"/>
  <c r="N39" s="1"/>
  <c r="I39"/>
  <c r="H39"/>
  <c r="K32"/>
  <c r="G32"/>
  <c r="H33"/>
  <c r="D11" i="32"/>
  <c r="F43" i="37"/>
  <c r="F42"/>
  <c r="D38"/>
  <c r="D37"/>
  <c r="D35"/>
  <c r="D33"/>
  <c r="F33" s="1"/>
  <c r="C32"/>
  <c r="G50"/>
  <c r="G55" s="1"/>
  <c r="G27" i="32" s="1"/>
  <c r="I53" i="37"/>
  <c r="H53"/>
  <c r="J53" s="1"/>
  <c r="D53"/>
  <c r="F53" s="1"/>
  <c r="C50"/>
  <c r="F50" s="1"/>
  <c r="J67" i="38"/>
  <c r="G67"/>
  <c r="J66"/>
  <c r="G66"/>
  <c r="H61"/>
  <c r="J58"/>
  <c r="G58"/>
  <c r="J56"/>
  <c r="G56"/>
  <c r="J51"/>
  <c r="G51"/>
  <c r="J42"/>
  <c r="G40"/>
  <c r="G39"/>
  <c r="J33"/>
  <c r="J32"/>
  <c r="M28"/>
  <c r="M26"/>
  <c r="M24"/>
  <c r="J24"/>
  <c r="M23"/>
  <c r="M31" s="1"/>
  <c r="J23"/>
  <c r="J31" s="1"/>
  <c r="M22"/>
  <c r="M21"/>
  <c r="M19"/>
  <c r="J19"/>
  <c r="M15"/>
  <c r="J13"/>
  <c r="J12"/>
  <c r="J30" s="1"/>
  <c r="J11"/>
  <c r="M10"/>
  <c r="J10"/>
  <c r="G10"/>
  <c r="M9"/>
  <c r="J9"/>
  <c r="G9"/>
  <c r="B7"/>
  <c r="I55" i="37"/>
  <c r="I29" i="32" s="1"/>
  <c r="I28" s="1"/>
  <c r="I44" i="37"/>
  <c r="I11" i="32" s="1"/>
  <c r="G44" i="37"/>
  <c r="G9" i="32" s="1"/>
  <c r="C44" i="37"/>
  <c r="C9" i="32" s="1"/>
  <c r="M40" i="37"/>
  <c r="M44" s="1"/>
  <c r="M11" i="32" s="1"/>
  <c r="L11" s="1"/>
  <c r="J40" i="37"/>
  <c r="N38"/>
  <c r="J38"/>
  <c r="F38"/>
  <c r="N37"/>
  <c r="J37"/>
  <c r="F37"/>
  <c r="N36"/>
  <c r="J36"/>
  <c r="F36"/>
  <c r="N35"/>
  <c r="J35"/>
  <c r="F35"/>
  <c r="N34"/>
  <c r="J34"/>
  <c r="F34"/>
  <c r="N33"/>
  <c r="K44"/>
  <c r="K9" i="32" s="1"/>
  <c r="J32" i="37"/>
  <c r="F32"/>
  <c r="F21" i="20"/>
  <c r="G21"/>
  <c r="H21"/>
  <c r="I21"/>
  <c r="I34" s="1"/>
  <c r="J21"/>
  <c r="K21"/>
  <c r="L21"/>
  <c r="M21"/>
  <c r="N21"/>
  <c r="O21"/>
  <c r="F22"/>
  <c r="G22"/>
  <c r="H22"/>
  <c r="I22"/>
  <c r="I35" s="1"/>
  <c r="J22"/>
  <c r="K22"/>
  <c r="L22"/>
  <c r="M22"/>
  <c r="N22"/>
  <c r="O22"/>
  <c r="F23"/>
  <c r="G23"/>
  <c r="H23"/>
  <c r="I23"/>
  <c r="I36" s="1"/>
  <c r="J23"/>
  <c r="K23"/>
  <c r="L23"/>
  <c r="M23"/>
  <c r="N23"/>
  <c r="O23"/>
  <c r="F24"/>
  <c r="G24"/>
  <c r="H24"/>
  <c r="I24"/>
  <c r="I37" s="1"/>
  <c r="J24"/>
  <c r="K24"/>
  <c r="L24"/>
  <c r="M24"/>
  <c r="N24"/>
  <c r="O24"/>
  <c r="F25"/>
  <c r="G25"/>
  <c r="H25"/>
  <c r="I25"/>
  <c r="I38" s="1"/>
  <c r="J25"/>
  <c r="K25"/>
  <c r="L25"/>
  <c r="M25"/>
  <c r="N25"/>
  <c r="O25"/>
  <c r="F20"/>
  <c r="G20"/>
  <c r="H20"/>
  <c r="I20"/>
  <c r="I33" s="1"/>
  <c r="J20"/>
  <c r="K20"/>
  <c r="L20"/>
  <c r="M20"/>
  <c r="N20"/>
  <c r="O20"/>
  <c r="B22"/>
  <c r="C22"/>
  <c r="D22"/>
  <c r="E22"/>
  <c r="B23"/>
  <c r="C23"/>
  <c r="D23"/>
  <c r="E23"/>
  <c r="B24"/>
  <c r="C24"/>
  <c r="D24"/>
  <c r="E24"/>
  <c r="B25"/>
  <c r="C25"/>
  <c r="D25"/>
  <c r="E25"/>
  <c r="C21"/>
  <c r="C20" s="1"/>
  <c r="D21"/>
  <c r="D20" s="1"/>
  <c r="E21"/>
  <c r="E20" s="1"/>
  <c r="B21"/>
  <c r="C12"/>
  <c r="D12"/>
  <c r="E12"/>
  <c r="F12"/>
  <c r="G12"/>
  <c r="H12"/>
  <c r="I12"/>
  <c r="J12"/>
  <c r="K12"/>
  <c r="L12"/>
  <c r="N12"/>
  <c r="O12"/>
  <c r="L6" i="35"/>
  <c r="K6"/>
  <c r="J6"/>
  <c r="I6"/>
  <c r="H6"/>
  <c r="G6"/>
  <c r="F6"/>
  <c r="E6"/>
  <c r="D6"/>
  <c r="C6"/>
  <c r="B6"/>
  <c r="I9" i="21" l="1"/>
  <c r="H7" i="39"/>
  <c r="J39" i="37"/>
  <c r="H44"/>
  <c r="J61" i="38"/>
  <c r="M35"/>
  <c r="M11"/>
  <c r="K33"/>
  <c r="M33" s="1"/>
  <c r="G61"/>
  <c r="M30"/>
  <c r="K30"/>
  <c r="M39" i="37"/>
  <c r="E53"/>
  <c r="E55" s="1"/>
  <c r="E29" i="32" s="1"/>
  <c r="L44" i="37"/>
  <c r="N44" s="1"/>
  <c r="H55"/>
  <c r="N32"/>
  <c r="J50"/>
  <c r="C55"/>
  <c r="C27" i="32" s="1"/>
  <c r="N40" i="37"/>
  <c r="D26" i="25"/>
  <c r="E26"/>
  <c r="F26"/>
  <c r="I26"/>
  <c r="J26"/>
  <c r="K26"/>
  <c r="G13"/>
  <c r="J55" i="37" l="1"/>
  <c r="H29" i="32"/>
  <c r="H10" i="39"/>
  <c r="I7"/>
  <c r="I10" s="1"/>
  <c r="D55" i="37"/>
  <c r="D29" i="32" s="1"/>
  <c r="J33" i="37"/>
  <c r="J44"/>
  <c r="F55" l="1"/>
  <c r="H27" i="32" l="1"/>
  <c r="H26" s="1"/>
  <c r="I30"/>
  <c r="D26"/>
  <c r="L8"/>
  <c r="H8"/>
  <c r="E28"/>
  <c r="E30" s="1"/>
  <c r="K8"/>
  <c r="K12" l="1"/>
  <c r="H25" i="25" s="1"/>
  <c r="F29" i="32"/>
  <c r="D28"/>
  <c r="F28" s="1"/>
  <c r="J29"/>
  <c r="H28"/>
  <c r="J28" s="1"/>
  <c r="H26" i="25" l="1"/>
  <c r="H24"/>
  <c r="H23" s="1"/>
  <c r="H30" i="32"/>
  <c r="D30"/>
  <c r="E17" i="39" s="1"/>
  <c r="E18" s="1"/>
  <c r="C33" i="25"/>
  <c r="B12" i="20" l="1"/>
  <c r="H35" i="25" l="1"/>
  <c r="I35"/>
  <c r="E35"/>
  <c r="F35"/>
  <c r="G35"/>
  <c r="C34"/>
  <c r="C35" s="1"/>
  <c r="E15"/>
  <c r="F15"/>
  <c r="G15"/>
  <c r="H15"/>
  <c r="I15"/>
  <c r="B14"/>
  <c r="B34" s="1"/>
  <c r="A14"/>
  <c r="A34" s="1"/>
  <c r="N9" i="32" l="1"/>
  <c r="N11" l="1"/>
  <c r="L10"/>
  <c r="L12" s="1"/>
  <c r="N12" s="1"/>
  <c r="M10"/>
  <c r="M12" s="1"/>
  <c r="K9" i="39" s="1"/>
  <c r="B20" i="20"/>
  <c r="K10" i="39" l="1"/>
  <c r="L9"/>
  <c r="L10" s="1"/>
  <c r="L26" i="25"/>
  <c r="L9" i="21"/>
  <c r="N10" i="32"/>
  <c r="I18" i="21"/>
  <c r="I19" s="1"/>
  <c r="H18"/>
  <c r="H19" s="1"/>
  <c r="I54" i="38" s="1"/>
  <c r="E18" i="21"/>
  <c r="E19" s="1"/>
  <c r="D18"/>
  <c r="D19" s="1"/>
  <c r="F54" i="38" s="1"/>
  <c r="M9" i="21"/>
  <c r="M10" s="1"/>
  <c r="I10"/>
  <c r="J11" i="32"/>
  <c r="H10"/>
  <c r="J10" s="1"/>
  <c r="D10"/>
  <c r="D8"/>
  <c r="F11"/>
  <c r="D34" i="25" s="1"/>
  <c r="F10" i="32" l="1"/>
  <c r="D12"/>
  <c r="D9" i="21" s="1"/>
  <c r="F64" i="38"/>
  <c r="G54"/>
  <c r="G64" s="1"/>
  <c r="I64"/>
  <c r="J54"/>
  <c r="J64" s="1"/>
  <c r="H12" i="32"/>
  <c r="D10" i="21"/>
  <c r="F9" i="32"/>
  <c r="C8"/>
  <c r="G8"/>
  <c r="L10" i="21"/>
  <c r="L14" i="38" s="1"/>
  <c r="L34" l="1"/>
  <c r="M34" s="1"/>
  <c r="M14"/>
  <c r="H9" i="21"/>
  <c r="H10" s="1"/>
  <c r="C27" i="20"/>
  <c r="C33" s="1"/>
  <c r="N8" i="32"/>
  <c r="C12"/>
  <c r="F8"/>
  <c r="J9"/>
  <c r="C9" i="21" l="1"/>
  <c r="F12" i="32"/>
  <c r="J8"/>
  <c r="G12"/>
  <c r="C25" i="25" s="1"/>
  <c r="C24" s="1"/>
  <c r="C23" l="1"/>
  <c r="G23" s="1"/>
  <c r="G24"/>
  <c r="G25"/>
  <c r="G26" s="1"/>
  <c r="C26"/>
  <c r="K9" i="21"/>
  <c r="K10" s="1"/>
  <c r="K17" i="38" s="1"/>
  <c r="C10" i="21"/>
  <c r="D13" i="25" s="1"/>
  <c r="F9" i="21"/>
  <c r="F10" s="1"/>
  <c r="G9"/>
  <c r="J12" i="32"/>
  <c r="J13" i="25" l="1"/>
  <c r="J15" s="1"/>
  <c r="D12"/>
  <c r="K37" i="38"/>
  <c r="M17"/>
  <c r="M37" s="1"/>
  <c r="D15" i="25"/>
  <c r="D33"/>
  <c r="N9" i="21"/>
  <c r="N10" s="1"/>
  <c r="G10"/>
  <c r="J9"/>
  <c r="J10" s="1"/>
  <c r="D35" i="25" l="1"/>
  <c r="D32"/>
  <c r="D31" s="1"/>
  <c r="J12"/>
  <c r="D11"/>
  <c r="J11" s="1"/>
  <c r="C26" i="32"/>
  <c r="C30" s="1"/>
  <c r="F30" l="1"/>
  <c r="G17" i="39" s="1"/>
  <c r="D17"/>
  <c r="F27" i="32"/>
  <c r="G18" i="39" l="1"/>
  <c r="F17"/>
  <c r="F18" s="1"/>
  <c r="D18"/>
  <c r="J27" i="32"/>
  <c r="G26"/>
  <c r="F26"/>
  <c r="G30" l="1"/>
  <c r="J26"/>
  <c r="C18" i="21"/>
  <c r="J30" i="32" l="1"/>
  <c r="H17" i="39"/>
  <c r="C19" i="21"/>
  <c r="E53" i="38" s="1"/>
  <c r="F18" i="21"/>
  <c r="F19" s="1"/>
  <c r="G18"/>
  <c r="E63" i="38" l="1"/>
  <c r="G53"/>
  <c r="G63" s="1"/>
  <c r="H18" i="39"/>
  <c r="I17"/>
  <c r="I18" s="1"/>
  <c r="G19" i="21"/>
  <c r="H53" i="38" s="1"/>
  <c r="J18" i="21"/>
  <c r="J19" s="1"/>
  <c r="H63" i="38" l="1"/>
  <c r="J53"/>
  <c r="J63" s="1"/>
  <c r="F40" i="37"/>
  <c r="D39"/>
  <c r="F39" s="1"/>
  <c r="D44"/>
  <c r="F44" s="1"/>
  <c r="E39"/>
  <c r="E44"/>
  <c r="E11" i="32" s="1"/>
  <c r="E10" s="1"/>
  <c r="E12" s="1"/>
  <c r="E9" i="21" s="1"/>
  <c r="E10" s="1"/>
</calcChain>
</file>

<file path=xl/sharedStrings.xml><?xml version="1.0" encoding="utf-8"?>
<sst xmlns="http://schemas.openxmlformats.org/spreadsheetml/2006/main" count="1156" uniqueCount="383">
  <si>
    <t>загальний фонд</t>
  </si>
  <si>
    <t>затрат</t>
  </si>
  <si>
    <t>продукту</t>
  </si>
  <si>
    <t>ефективності</t>
  </si>
  <si>
    <t>якості</t>
  </si>
  <si>
    <t>Найменування</t>
  </si>
  <si>
    <t>Джерело інформації</t>
  </si>
  <si>
    <t>Середній медичний персонал</t>
  </si>
  <si>
    <t>Х</t>
  </si>
  <si>
    <t>Загальний фонд</t>
  </si>
  <si>
    <t>Спеціальний фонд</t>
  </si>
  <si>
    <t>3. Премії</t>
  </si>
  <si>
    <t>В т.ч. оплата праці штатних одиниць за загальним фондом, що враховані також у спеціальному фонді</t>
  </si>
  <si>
    <t>Схемний посадовий оклад</t>
  </si>
  <si>
    <t xml:space="preserve">Лікарі </t>
  </si>
  <si>
    <t>індексація заробітної плати</t>
  </si>
  <si>
    <t>2. Стимулюючи доплати та надбавки (складність, напруженість, інтенсивність)</t>
  </si>
  <si>
    <t>Молодший медперсонал</t>
  </si>
  <si>
    <t>Спеціалісти немедики</t>
  </si>
  <si>
    <t>Інші</t>
  </si>
  <si>
    <t>Одиниця виміру</t>
  </si>
  <si>
    <t>№ з/п</t>
  </si>
  <si>
    <t>затверджено</t>
  </si>
  <si>
    <t xml:space="preserve">Категорія </t>
  </si>
  <si>
    <t xml:space="preserve">затверджено на кінець року </t>
  </si>
  <si>
    <t xml:space="preserve">Фактично зайняті на кінець року </t>
  </si>
  <si>
    <t xml:space="preserve">Інші </t>
  </si>
  <si>
    <t>З них штатні одиниці всього за загальним фондом, що враховані також у спеціальному фонді</t>
  </si>
  <si>
    <t>Середньомісячна заробітна плата – всього, в т.ч.</t>
  </si>
  <si>
    <t>Звичайний стаціонар</t>
  </si>
  <si>
    <t>Кількість ліжок</t>
  </si>
  <si>
    <t>Кількість ліжко-днів</t>
  </si>
  <si>
    <t>Проліковано хворих</t>
  </si>
  <si>
    <t>Стаціонар денного перебування</t>
  </si>
  <si>
    <t>Денний стаціонар</t>
  </si>
  <si>
    <t>Число лікарських відвідувань</t>
  </si>
  <si>
    <t>В т.ч. стоматологічні</t>
  </si>
  <si>
    <t>Видатки на безкоштовний відпуск медикаментів</t>
  </si>
  <si>
    <t>Кількість осіб, що отримують безкоштовні медикаменти</t>
  </si>
  <si>
    <t>Видатки на безкоштовний відпуск дитячого харчування</t>
  </si>
  <si>
    <t>Кількість дітей, що отримують безкоштовне харчування</t>
  </si>
  <si>
    <t>Видатки на пільгове зубопротезування</t>
  </si>
  <si>
    <t>Кількість осіб, яким надано послуги із зубопротезування</t>
  </si>
  <si>
    <t xml:space="preserve">Фактично зайняті  на кінець року </t>
  </si>
  <si>
    <t>Затверджено з урахуванням змін</t>
  </si>
  <si>
    <t>загального фонду</t>
  </si>
  <si>
    <t>спеціального фонду</t>
  </si>
  <si>
    <t>Причини виникнення заборгованості</t>
  </si>
  <si>
    <t>Код</t>
  </si>
  <si>
    <t xml:space="preserve">Найменування </t>
  </si>
  <si>
    <t>Надходження із загального фонду бюджету</t>
  </si>
  <si>
    <t>граничний обсяг</t>
  </si>
  <si>
    <t xml:space="preserve">загальний фонд </t>
  </si>
  <si>
    <t>спеціальний фонд</t>
  </si>
  <si>
    <t>Категорії працівників</t>
  </si>
  <si>
    <t>фактично зайняті</t>
  </si>
  <si>
    <t>Вжиті заходи щодо погашення заборгованості</t>
  </si>
  <si>
    <t>разом (3+4)</t>
  </si>
  <si>
    <t>разом (7+8)</t>
  </si>
  <si>
    <t>разом (11+12)</t>
  </si>
  <si>
    <t xml:space="preserve">Фактично зайняті  </t>
  </si>
  <si>
    <t>обсяг</t>
  </si>
  <si>
    <t>якість</t>
  </si>
  <si>
    <t xml:space="preserve">за роботу в нічній час  </t>
  </si>
  <si>
    <t xml:space="preserve">за роботу в святкові дні </t>
  </si>
  <si>
    <t xml:space="preserve">РАЗОМ по всіх категоріях працівників </t>
  </si>
  <si>
    <t xml:space="preserve">Найменування видатків </t>
  </si>
  <si>
    <t>Підвищення схемного посадового окладу</t>
  </si>
  <si>
    <t>Доплати обовязкового характеру</t>
  </si>
  <si>
    <t>матеріальна допомога</t>
  </si>
  <si>
    <t xml:space="preserve">ВСЬОГО (п.1+п.2+п.3) </t>
  </si>
  <si>
    <t>Надбавки обов'язкового характеру, в т.ч.</t>
  </si>
  <si>
    <t>Інші обовязкові виплати , в т.ч.</t>
  </si>
  <si>
    <t xml:space="preserve">1. Обов’язкові виплати в т.ч. </t>
  </si>
  <si>
    <t>УСЬОГО</t>
  </si>
  <si>
    <t>Власні надходження бюджетних установ (розписати за видами надходжень)</t>
  </si>
  <si>
    <t>Інші надходження спеціального фонду (розписати за видами надходжень)</t>
  </si>
  <si>
    <t>Повернення кредитів до бюджету</t>
  </si>
  <si>
    <t>в т.ч. на 01.09.2018 (ФАКТ)</t>
  </si>
  <si>
    <t>Загальний                  фонд</t>
  </si>
  <si>
    <t>Спеціальний                        фонд</t>
  </si>
  <si>
    <t>Загальний                фонд</t>
  </si>
  <si>
    <t>Спеціальний                                     фонд</t>
  </si>
  <si>
    <t>Найменування об'єкта відповідно до проектно-кошторисної документації</t>
  </si>
  <si>
    <t>Погашено кредиторську заборгованість за рахунок коштів</t>
  </si>
  <si>
    <t>(грн)</t>
  </si>
  <si>
    <t>Код Економічної класифікації видатків бюджету</t>
  </si>
  <si>
    <t>7. Витрати за напрямами використання бюджетних коштів:</t>
  </si>
  <si>
    <t>у тому числі оплата праці штатних одиниць за загальним фондом, що враховані також у спеціальному фонді</t>
  </si>
  <si>
    <t>10. Чисельність зайнятих у бюджетних установах:</t>
  </si>
  <si>
    <t>разом (4+5)</t>
  </si>
  <si>
    <t>разом (10+11)</t>
  </si>
  <si>
    <t>6. Витрати за кодами Економічної класифікації видатків / Класифікації кредитування бюджету:</t>
  </si>
  <si>
    <t>2018 рік (затверджено)</t>
  </si>
  <si>
    <t>до інстукції з підготовки бюджетних запитів</t>
  </si>
  <si>
    <t>2017 рік (звіт)</t>
  </si>
  <si>
    <t>2019 рік (проект)</t>
  </si>
  <si>
    <t>2020 рік (прогноз)</t>
  </si>
  <si>
    <t>2021 рік (прогноз)</t>
  </si>
  <si>
    <t xml:space="preserve">Код </t>
  </si>
  <si>
    <t>у тому числі бюджет розвитку</t>
  </si>
  <si>
    <t>Додаток 2</t>
  </si>
  <si>
    <t>Напрями викорис-
тання бюджетних коштів</t>
  </si>
  <si>
    <t>Показники</t>
  </si>
  <si>
    <t xml:space="preserve">Молодший  медичний персонал </t>
  </si>
  <si>
    <t>2020 рік</t>
  </si>
  <si>
    <t>2021 рік</t>
  </si>
  <si>
    <t>зага-льний фонд</t>
  </si>
  <si>
    <t>спеці-альний фонд</t>
  </si>
  <si>
    <t>з них: штатні одиниці за загальним фондом, що враховані також у спеціальному фонді</t>
  </si>
  <si>
    <t>Фонд оплати праці (фактично нарахована)– всього, в т.ч.</t>
  </si>
  <si>
    <t>Всього штатних одиниць, в т.ч.</t>
  </si>
  <si>
    <t>Коли та яким документом затверд-жена</t>
  </si>
  <si>
    <t>11.</t>
  </si>
  <si>
    <t>Найменування міської/регіональної програми</t>
  </si>
  <si>
    <t>12.</t>
  </si>
  <si>
    <t>Строк реалі-
зації об'єкта (рік початку і завер-
шення)</t>
  </si>
  <si>
    <t>Загальна вартість об'єкта</t>
  </si>
  <si>
    <t>спеціальний фонд
(бюджет розвитку)</t>
  </si>
  <si>
    <t>рівень будівельної готовності об'єкта на кінець бюджетного періоду, %</t>
  </si>
  <si>
    <t>рівень будіве-льної готовності об'єкта на кінець бюджет-ного періоду, %</t>
  </si>
  <si>
    <t>спеці-альний фонд
(бюджет розвитку)</t>
  </si>
  <si>
    <t>14.</t>
  </si>
  <si>
    <t>Код Економіч-ної класифікації видатків бюджету/ код Класифікації кредитування бюджету</t>
  </si>
  <si>
    <t>Касові видатки/ надання кредитів</t>
  </si>
  <si>
    <t>Кредиторська заборгованість на кінець минулого бюджетного періоду</t>
  </si>
  <si>
    <t>Зміна кредиторської заборгованості (6 – 5)</t>
  </si>
  <si>
    <t>планується погасити кредиторську заборгованість за рахунок коштів</t>
  </si>
  <si>
    <t>очікуваний обсяг взяття поточних зобов’язань (3 – 5)</t>
  </si>
  <si>
    <t>загально-го фонду</t>
  </si>
  <si>
    <t>15.</t>
  </si>
  <si>
    <t>Код Економічної класифікації видатків бюджету/ код Класифікації кредитування бюджету</t>
  </si>
  <si>
    <t>очікуваний обсяг взяття поточних зобов’язань (8 – 10)</t>
  </si>
  <si>
    <t>Кредиторська заборгованість на початок минулого бюджетного періоду</t>
  </si>
  <si>
    <t>Бюджетні зобов’язання (4 + 6)</t>
  </si>
  <si>
    <t>затверджені призначення</t>
  </si>
  <si>
    <t xml:space="preserve">кредиторська заборгованість на початок поточного бюджетного періоду </t>
  </si>
  <si>
    <t>можлива кредиторська заборгованість на початок планового бюджетного періоду</t>
  </si>
  <si>
    <t>Дебіторська заборгованість на 01.01.2018</t>
  </si>
  <si>
    <t xml:space="preserve">9. Структура видатків на оплату праці:                                                                                                                                                                     </t>
  </si>
  <si>
    <t xml:space="preserve">1) мета бюджетної програми, строки її реалізації;     </t>
  </si>
  <si>
    <t>2) завдання бюджетної програми;</t>
  </si>
  <si>
    <t>3) підстави для реалізації бюджетної програми.</t>
  </si>
  <si>
    <t>5. Надходження для виконання бюджетної програми:</t>
  </si>
  <si>
    <t>8. Результативні показники бюджетної програми:</t>
  </si>
  <si>
    <t>Міські програми, які виконуються в межах бюджетної програми:</t>
  </si>
  <si>
    <t>Закон України від 19.11.1992 № 2801-XII "Основи законодавства України про охорону здоров'я";</t>
  </si>
  <si>
    <t>Наказ МОЗ № 308/519 від 05.10.2005р. "Про впорядкування умов оплати праці працівників закладів охорони здоров'я та установ соціального захисту населення "</t>
  </si>
  <si>
    <t>Наказ Міністерства фінансів України,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t>
  </si>
  <si>
    <t>Плата за оренду майна бюджетних установ</t>
  </si>
  <si>
    <t>Кошти, що передаються із загального фонду до спеціального фонду (бюджету розвитку)</t>
  </si>
  <si>
    <t>Окремі заходи по реалізації держпрограм, не віднесені до заходів розвитку</t>
  </si>
  <si>
    <t>Поточні видатки</t>
  </si>
  <si>
    <t>Капітальні видатки</t>
  </si>
  <si>
    <t>Капітальні трансферти підприємствам(устано-вам, організаціям)</t>
  </si>
  <si>
    <t>од.</t>
  </si>
  <si>
    <t>осіб</t>
  </si>
  <si>
    <t>%</t>
  </si>
  <si>
    <t>10.1  Показники за мережею, штатами і контингентами по галузі “Охорона здоров'я” по КПКВК  __0712111__ :</t>
  </si>
  <si>
    <t>Бюджетний кодекс України від 08 липня 2010 року №2456-VІ (зі змінами);</t>
  </si>
  <si>
    <t xml:space="preserve">Начальник відділу охорони здоров’я </t>
  </si>
  <si>
    <t>_______________________________</t>
  </si>
  <si>
    <t>Завідувач сектору з економічних питань та контролю</t>
  </si>
  <si>
    <t xml:space="preserve"> за фінвнсовою діяльністю лікувальних закладів</t>
  </si>
  <si>
    <t>відділу охорони здоров’я</t>
  </si>
  <si>
    <t>О.М. Кравченко</t>
  </si>
  <si>
    <t>Плата за послуги, що надаються бюджетними установами згідно з їх основною діяльністю</t>
  </si>
  <si>
    <t>+</t>
  </si>
  <si>
    <t>кількість установ</t>
  </si>
  <si>
    <t>кількість штатних одиниць</t>
  </si>
  <si>
    <t>шт.од.</t>
  </si>
  <si>
    <t>кількість ліжок у звичайних стаціонарах</t>
  </si>
  <si>
    <t>кількість лікарських відвідувань</t>
  </si>
  <si>
    <t>кількість ліжко/днів у звичайних стаціонарах</t>
  </si>
  <si>
    <t>Завантаженість ліжкового фонду у звичайних стаціонарах</t>
  </si>
  <si>
    <t>днів</t>
  </si>
  <si>
    <t xml:space="preserve">9.1.Структура видатків на оплату праці по галузі  "Соціальний захист населення" по КПКВК __________: </t>
  </si>
  <si>
    <t>Керівники</t>
  </si>
  <si>
    <r>
      <t xml:space="preserve">1. Обов”язкові виплати, </t>
    </r>
    <r>
      <rPr>
        <sz val="10"/>
        <rFont val="Times New Roman"/>
        <family val="1"/>
        <charset val="204"/>
      </rPr>
      <t xml:space="preserve">в тому числі </t>
    </r>
  </si>
  <si>
    <t>Підвищення схемного посадового окладу, в т.ч.:</t>
  </si>
  <si>
    <t>-за шкідливі і важкі умови праці</t>
  </si>
  <si>
    <t>-інше (розшифрувати)</t>
  </si>
  <si>
    <t>Надбавки, що мають обов"язковий характер, в т.ч.</t>
  </si>
  <si>
    <t>- за вислугу років</t>
  </si>
  <si>
    <t>- за особливі умови роботи (15%)</t>
  </si>
  <si>
    <t>- Інші надбавки (розшифрувати)</t>
  </si>
  <si>
    <t xml:space="preserve"> Доплати</t>
  </si>
  <si>
    <r>
      <t xml:space="preserve">2. Стимулюючі надбавки </t>
    </r>
    <r>
      <rPr>
        <sz val="10"/>
        <rFont val="Times New Roman"/>
        <family val="1"/>
        <charset val="204"/>
      </rPr>
      <t xml:space="preserve">(за високі досягнення у праці, виконання особливо важливої роботи, складність, напруженість) </t>
    </r>
  </si>
  <si>
    <t xml:space="preserve">4. Матеріальна допомога </t>
  </si>
  <si>
    <t>5. Індексація заробітної плати</t>
  </si>
  <si>
    <t>6. Інші виплати (розшифрувати)</t>
  </si>
  <si>
    <t>Лікарі</t>
  </si>
  <si>
    <t>Молодший медичний персонал</t>
  </si>
  <si>
    <t>Соціальні працівники, робітники</t>
  </si>
  <si>
    <t>Спеціалісти</t>
  </si>
  <si>
    <t>-за обслуговування осіб із зниженою рухомою активністю та ліжкових хворих</t>
  </si>
  <si>
    <t>ВСЬОГО</t>
  </si>
  <si>
    <t>9.2. Структура видатків на оплату праці по галузі  “Охорона здоров'я” по КПКВК 0712010  та зведена:</t>
  </si>
  <si>
    <t>9.3. Структура видатків на оплату праці по галузі  “Молодіжні програми”   по КПКВК________ :</t>
  </si>
  <si>
    <t>Адміністративний персонал</t>
  </si>
  <si>
    <t>1.  Посадові оклади з підвищеннями</t>
  </si>
  <si>
    <t>2. Обов”язкові доплати та надбавки</t>
  </si>
  <si>
    <t>3. Матеріальна допомога</t>
  </si>
  <si>
    <t>4. Грошова винагорода</t>
  </si>
  <si>
    <t>5. Стимулюючі доплати та надбавки</t>
  </si>
  <si>
    <t>6. Премії</t>
  </si>
  <si>
    <t>7. Індексація</t>
  </si>
  <si>
    <t>Фахівець із соціальної роботи</t>
  </si>
  <si>
    <t>Обслуговуючий персонал</t>
  </si>
  <si>
    <t>РАЗОМ</t>
  </si>
  <si>
    <t xml:space="preserve">9.4. Структура видатків на оплату праці по галузі   “Культура і мистецтво”  по бюджетних установах по КПКВК  ______: </t>
  </si>
  <si>
    <t>Керівні працівники</t>
  </si>
  <si>
    <t>1.  Посадові оклади</t>
  </si>
  <si>
    <t>2. Обов”язкові надбавки та доплати</t>
  </si>
  <si>
    <t>3. Щорічні разові виплати - всього, в т.ч.:</t>
  </si>
  <si>
    <t>3.1. Матеріальна допомога на оздоровлення</t>
  </si>
  <si>
    <t>3.2. Щорічна грошова винагорода</t>
  </si>
  <si>
    <t>3.3. Матеріальна допомога на вирішення соціально-побутових питань</t>
  </si>
  <si>
    <t xml:space="preserve">4. Стимулюючі доплати та надбавки </t>
  </si>
  <si>
    <t>5. Премії</t>
  </si>
  <si>
    <t>6. Індексація</t>
  </si>
  <si>
    <t xml:space="preserve">Спеціалісти </t>
  </si>
  <si>
    <t>Обслуговуючий та технічний персонал</t>
  </si>
  <si>
    <t xml:space="preserve">ВСЬОГО </t>
  </si>
  <si>
    <t>Робітники</t>
  </si>
  <si>
    <t xml:space="preserve">9.5 Структура видатків на оплату праці по галузі  “Фізкультура та спорт” по бюджетних установах  по КПКВК  __________: </t>
  </si>
  <si>
    <t>Тренери-викладачі</t>
  </si>
  <si>
    <t xml:space="preserve"> </t>
  </si>
  <si>
    <t>Медичний персонал</t>
  </si>
  <si>
    <t xml:space="preserve">  </t>
  </si>
  <si>
    <t>грн.</t>
  </si>
  <si>
    <t>БЮДЖЕТНИЙ ЗАПИТ НА 2020-2022 роки індивідуальний (Форма 2020-2)</t>
  </si>
  <si>
    <r>
      <t>1. Відділ охорони здоров</t>
    </r>
    <r>
      <rPr>
        <b/>
        <sz val="16"/>
        <rFont val="Calibri"/>
        <family val="2"/>
        <charset val="204"/>
      </rPr>
      <t>'</t>
    </r>
    <r>
      <rPr>
        <b/>
        <sz val="16"/>
        <rFont val="Times New Roman"/>
        <family val="1"/>
        <charset val="204"/>
      </rPr>
      <t>я Павлоградської міської ради</t>
    </r>
  </si>
  <si>
    <t>.07</t>
  </si>
  <si>
    <t xml:space="preserve">  (найменування головного розпорядника коштів міського бюджету)             </t>
  </si>
  <si>
    <t>(код Типової відомчої класифікації видатків та кредитування місцевого бюджету)</t>
  </si>
  <si>
    <t>(код за ЕДРПОУ)</t>
  </si>
  <si>
    <t>.071</t>
  </si>
  <si>
    <t xml:space="preserve">           </t>
  </si>
  <si>
    <t xml:space="preserve">   (найменування відповідального виконавця)             </t>
  </si>
  <si>
    <t xml:space="preserve"> (код Типової відомчої класифікації видатків та кредитування місцевого бюджету та номер в системі головного розпорядника коштів міського бюджету)</t>
  </si>
  <si>
    <t>3.</t>
  </si>
  <si>
    <t>.0712010</t>
  </si>
  <si>
    <t>Багатопрофільна стаціонарна медична допомога  населенню</t>
  </si>
  <si>
    <t xml:space="preserve">(код Програмної класифікації видатків
та кредитування місцевого бюджету)
</t>
  </si>
  <si>
    <t xml:space="preserve">(код Типової програмної класифікації видатків та кредитування місцевого бюджету)
</t>
  </si>
  <si>
    <t xml:space="preserve">(код Функціональної
класифікації видатків та
кредитування бюджету)
</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</si>
  <si>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</si>
  <si>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</si>
  <si>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4. Мета та завдання бюджетної програми на 2020 - 2022 роки:</t>
  </si>
  <si>
    <t xml:space="preserve">Підвищення рівня надання медичної допомоги та збереження здоров"я населення  </t>
  </si>
  <si>
    <t xml:space="preserve"> строк реалізації  у 2020 -2022 роках</t>
  </si>
  <si>
    <t>Забезпечення надання населенню амбулаторно-поліклінічної  та забезпечення надання населенню стаціонарної допомоги</t>
  </si>
  <si>
    <r>
      <t>Розпорядження КМУ від 15.11.2017 р. № 821-р "Про затвердження плану заходів з реалізації Концепції реформи фінансування системи охорони здоров</t>
    </r>
    <r>
      <rPr>
        <sz val="14"/>
        <color indexed="8"/>
        <rFont val="Calibri"/>
        <family val="2"/>
        <charset val="204"/>
      </rPr>
      <t>'</t>
    </r>
    <r>
      <rPr>
        <sz val="14"/>
        <color indexed="8"/>
        <rFont val="Times New Roman"/>
        <family val="1"/>
        <charset val="204"/>
      </rPr>
      <t>я"</t>
    </r>
  </si>
  <si>
    <t>Наказ Міністерства фінансів України від 02.08.2010 р. № 805 «Про затвердження Основних підходів до впровадження програмно-цільового методу складання  та виконання місцевих бюджетів» (із змінами від 02.12.2014 р. №1194);</t>
  </si>
  <si>
    <t>Лист фінансового управління Павлоградської міської ради від  23.10.2019 року  № 02/01-529  «Щодо підготовки бюджетних запитів до проєкту міського бюджету на 2020 рік та проєкту прогнозу міського бюджету на 2021-2022 роки"</t>
  </si>
  <si>
    <t>Лист фінансового управління Павлоградської міської ради від 05.11.2019 року  №02/01-550  "Щодо надання уточнених форм бюджетних запитів до проєкту міського бюджету на 2020-2022 роки та уточнених граничних показників видатків на надання кредитів загального фонду міського бюджету на 2020-2022 роки"</t>
  </si>
  <si>
    <t>1) надходження для виконання бюджетної програми у 2018- 2020 роках:</t>
  </si>
  <si>
    <t>2018 рік (звіт)</t>
  </si>
  <si>
    <t>2019 рік (станом на 01.11.2019р.)</t>
  </si>
  <si>
    <r>
      <t>2020 рік</t>
    </r>
    <r>
      <rPr>
        <sz val="12"/>
        <rFont val="Times New Roman"/>
        <family val="1"/>
        <charset val="204"/>
      </rPr>
      <t xml:space="preserve"> (проєкт)</t>
    </r>
  </si>
  <si>
    <t>Від підприємств, організацій, фізичних осіб та від інших бюджетних установ для виконання цільових заходів</t>
  </si>
  <si>
    <t>Залишок на початок звітного року</t>
  </si>
  <si>
    <t>Залишок на кінець звітного року</t>
  </si>
  <si>
    <t>2) надходження для виконання бюджетної програми у 2021- 2022 роках:</t>
  </si>
  <si>
    <t>2022 рік (прогноз)</t>
  </si>
  <si>
    <t>2020 рік (проєкт)</t>
  </si>
  <si>
    <t>3) видатки за кодами Економічної класифікації видатків бюджету у 2021 - 2022 роках:</t>
  </si>
  <si>
    <t>4) надання кредитів за кодами Класифікації кредитування бюджету у 2021 - 2022 роках:</t>
  </si>
  <si>
    <t>1) видатки за кодами Економічної класифікації видатків бюджету у 2018 - 2020 роках:</t>
  </si>
  <si>
    <t>1) витрати за напрямами використання бюджетних коштів у 2018 - 2020 роках:</t>
  </si>
  <si>
    <t>2) витрати за напрямами використання бюджетних коштів у 2021 - 2022 роках:</t>
  </si>
  <si>
    <t>2018 (звіт)</t>
  </si>
  <si>
    <t>2019 рік (затверджено станом на 01.11.2019)</t>
  </si>
  <si>
    <t>1) результативні показники бюджетної програми у 2018 - 2020 роках:</t>
  </si>
  <si>
    <t>2019 рік  (станом на 01.11.2019р.)</t>
  </si>
  <si>
    <t>разом (5+6)</t>
  </si>
  <si>
    <t>разом (8+9)</t>
  </si>
  <si>
    <t xml:space="preserve">Звіт про виконання плану по штатах і контингентах за 2017 рік форма 3-4 рядок 020.  Штатний розпис на 2019 рік </t>
  </si>
  <si>
    <t>у т.ч. лікарів клініко-діагностичного відділення</t>
  </si>
  <si>
    <t xml:space="preserve">Звіт про виконання плану по штатах і контингентах за 2017 рік форма 3-4 рядок 021.  Штатний розпис на 2019 рік </t>
  </si>
  <si>
    <t xml:space="preserve">Статистична звітність Ф.20 "Звіт лікувально-профілактичного закладу" (річна)  таблиця 3100, графа 1   </t>
  </si>
  <si>
    <t>кількість ліжок у денних стаціонарах</t>
  </si>
  <si>
    <t>Статистична звітність Ф.20 "Звіт лікувально-профілактичного закладу" (річна) таблиця 1004  графа 1</t>
  </si>
  <si>
    <t>Граничний обсяг видатків та надання кредитів бюджету на 2020-2022 роки</t>
  </si>
  <si>
    <t xml:space="preserve">обсіг видатків на придбання обладнання </t>
  </si>
  <si>
    <t>Кошторис на 2019 рік (зі змінами), Граничний обсяг видатків та надання кредитів бюджету на 2020-2022 роки</t>
  </si>
  <si>
    <t>Статистична звітність Ф.20 за 2018 рік Розділ ІІ таблиця 2100 рядок 78  колонка 1 +  колонка 7</t>
  </si>
  <si>
    <t xml:space="preserve">кількість пролікованих у денних стаціонарах </t>
  </si>
  <si>
    <t>Статистична звітність Ф.20 "Звіт лікувально-профілактичного закладу" (річна) таблиця 1004  графа 1, рядок 15</t>
  </si>
  <si>
    <t>кількість осіб, що захворіли вперше</t>
  </si>
  <si>
    <t xml:space="preserve">Статистична звітність Форма №12 "Звіт про захворювання, зареєстровані у хворих, які проживають у районі обслуговування ЛПЗ" (річна) за звітний рік табл.1000 графа 5 </t>
  </si>
  <si>
    <t xml:space="preserve">Статистична звітність Ф.20 за 2018 рік Розділ ІІІ таблиця 3100 рядок 78  колонка 11   </t>
  </si>
  <si>
    <t>кількість пролікованих у звичайних стаціонарах (середня)</t>
  </si>
  <si>
    <t>Статистична звітність Ф.20 "Звіт лікувально-профілактичного закладу" (річна) таблиця 3100  суми гр.3, гр.5, гр.6 поділеної на 2</t>
  </si>
  <si>
    <t xml:space="preserve">кількість померлих у звичайних стаціонарах </t>
  </si>
  <si>
    <t>кількість хворих на хронічну ниркову недостатність яки проходять лікування методом гемодіалізу</t>
  </si>
  <si>
    <t>кількість наявного населення на 01 січня попереднього року</t>
  </si>
  <si>
    <t>кількість одиниць придбаного обладнання</t>
  </si>
  <si>
    <t>одиниць</t>
  </si>
  <si>
    <t>Розрахунково: кількість ліжко/днів у звичайних стаціонарах   розділити на кількість ліжок у звичайних стаціонарах</t>
  </si>
  <si>
    <t>середня тривалість перебування у звичайному стаціонарі</t>
  </si>
  <si>
    <t>Розрахунково: відношення кількості ліжко-днів у звичайних стаціонарах до кількості пролікованих у звичайних стаціонарах)</t>
  </si>
  <si>
    <t>навантаженість на 1 ліжко денного стаціонару</t>
  </si>
  <si>
    <t>кількість лікарських відвідувань на 1 лікаря клініко-діагностичного відділення</t>
  </si>
  <si>
    <t>од</t>
  </si>
  <si>
    <t>Розрахунково (відношення кількості лікарських відвідувань до кількості лікарів клініко-діагностичного відділення)</t>
  </si>
  <si>
    <t>середньорічний розмір витрат на 1 хворого на ниркову недостатність</t>
  </si>
  <si>
    <t>Розрахунково       ( відношення обсягу видатківна забезпечення  лікарськими засобами та виробами медичного призначення відділення гемодіалізу до  кількість хворих на хронічну ниркову недостатність)</t>
  </si>
  <si>
    <t>середньорічний розмір витрат на 1 одного мешканця</t>
  </si>
  <si>
    <t>Розрахунково       ( відношення обсягу видатків по загальному фонду до ї кількості наявного населення на 01 січня попереднього року)</t>
  </si>
  <si>
    <t>середні видатки на придбання одиниці обладнання</t>
  </si>
  <si>
    <t>Розрахунково (відношення планових асигнувань по спеціальномц фонду до касових видатків по спеціальному фонду)</t>
  </si>
  <si>
    <t>Розрахунково: Статистична звітність Ф.12 таблиця 1000 колонка 5 + таблиця 2000 колонка 3+ таблиця 3000 колонка 3 суму розділити на аналогічні дані за попередній рік таблиця 1000 колонка 5 + таблиця 2000 колонка 3+ таблиця 3000 колонка 3  суму  помножити на 100 та мінус 100</t>
  </si>
  <si>
    <t>Розрахунково: Статистична звітність Ф.20  Розділ ІІІ таблиця 3100 рядок 78  колонка 6  помножити на 100 та розділити на суму  колонки 6 та колонки 5 і відняти  отриманий результат від аналогічних даних за попередній рік таблиця 3100 рядок 78  колонка 6 помножити на 100 та розділити на суму  колонки 6 та колонки 5</t>
  </si>
  <si>
    <t>відсоток освоєння коштів на придбання предметів довгострокового користування</t>
  </si>
  <si>
    <t>2) результативні показники бюджетної програми у 2021 - 2022 роках:</t>
  </si>
  <si>
    <t xml:space="preserve">Прогнозна кількість </t>
  </si>
  <si>
    <t>Прогнозна кількість</t>
  </si>
  <si>
    <t>Розрахунково       ( відношення граничного обсягу видатківна забезпечення  лікарськими засобами та виробами медичного призначення відділення гемодіалізу до прогнозної  кількість хворих на хронічну ниркову недостатність)</t>
  </si>
  <si>
    <t>середньорічний розмір витрат на 1 одного мешканця м.Павлограда</t>
  </si>
  <si>
    <t>Розрахунково       ( відношення граничного обсягу видатків по загальному фонду до прогнозної кількості наявного населення на 01 січня попереднього року)</t>
  </si>
  <si>
    <t>рівень освоєння бюджетних коштів по загальному фонду</t>
  </si>
  <si>
    <t>1) Міські програми, які виконуються в межах бюджетної програми/підпрограми у 2018 - 2020 роках:</t>
  </si>
  <si>
    <t>2019 рік (затверджено)</t>
  </si>
  <si>
    <t>Програма"Здоров'я павлоградців на 2015-2019рр"</t>
  </si>
  <si>
    <t>Рішення міської ради №1463-49/УІ від 23.12.14р зі змінами</t>
  </si>
  <si>
    <t>Програма"Здоров'я павлоградців на 2020-2022рр"</t>
  </si>
  <si>
    <t>Рішення міської ради №1793-54/УІІ від 17.09.19р</t>
  </si>
  <si>
    <t xml:space="preserve">Комплексна програма  захисту населення і територій від надзвичайних ситуацій техногенного та природного характеру в м.Павлоград на 2018-2021 роки" </t>
  </si>
  <si>
    <t>Рішення ПМР  від 11.07.2017 року №737-24/VIІ</t>
  </si>
  <si>
    <t>2) Міські програми, які виконуються в межах бюджетної програми у 2021 - 2022 роках:</t>
  </si>
  <si>
    <t>Об'єкти, які виконуються в межах бюджетної програми за рахунок коштів бюджету розвитку у 2020 - 2022 роках:</t>
  </si>
  <si>
    <t>13. Аналіз результатів, досягнутих внаслідок використання коштів загального фонду бюджету у 2018 році, очікувані результати у 2019 році, обґрунтування необхідності передбачення витрат на 2020–2022 роки.</t>
  </si>
  <si>
    <t>Бюджетні зобов’язання у 2018–2022 роках:</t>
  </si>
  <si>
    <t>1) кредиторська заборгованість міського бюджету у 2018 році:</t>
  </si>
  <si>
    <t>2) кредиторська заборгованість міського бюджету у 2019-2020 роках:</t>
  </si>
  <si>
    <t>3) дебіторська заборгованість у 2018–2020 роках:</t>
  </si>
  <si>
    <t>Очікувана дебіторська заборгованість на 01.01.2020</t>
  </si>
  <si>
    <t>4) аналіз управління бюджетними зобов’язаннями та пропозиції щодо упорядкування бюджетних зобов’язань у 2020 році.</t>
  </si>
  <si>
    <t>Платні послуги в лікарнях надаються на підставі постанови Кабінету міністрів України № 1138 від 17.09.1996 року "Про затвердження переліку платних послуг, які надаються в державних закладах охорони здоров"я та вищих медичних закладах освіти". Кошти, які надійдуть до спеціального фонду за надання платних послуг будуть спрямовані на покриття витрат, пов’язаних з організацією та наданням цих платних послуг та кваліфікованої медичної допомоги, та виконанням робіт з утримання закладу. Використання надходжень планується відповідно до КЕКВ, які передбачені в кошторисі на відповідний період, а саме на виплату заробітної плати, оплату енергоносіїв, господарчі потреби.</t>
  </si>
  <si>
    <t>Ю.С. Дейнеженко</t>
  </si>
  <si>
    <t>2) надання кредитів за кодами Класифікації кредитування бюджету у 2018 - 2020 роках:</t>
  </si>
  <si>
    <t>Протягом 2018 року по КЗ «Павлоградська міська лікарня №1»ПМР та КЗ «Павлоградська міська лікарня №4»ПМР були профінансовані кошти  в повному обсязі. Кредиторська  та дебіторська заборгованості у 2018 роках відсутня. У 2020 році буде укладенно договори за кожним видом енергоносіїв у межах обґрунтованих лімітів споживання з урахуванням необхідності жорсткої економії коштів. Протягом року будуть вжити заходи щодо не допущення збільшення штатної чисельності та дотримання суворої фінансово-бюджетної дисципліни.</t>
  </si>
  <si>
    <t>Створення умов для надання населенню належної стаціонарної та консультативно-діагностичної медичної  допомоги у багатопрофільних лікарнях, придбання предметів довгострокового користування, у тому числі видатки на інформатизацію</t>
  </si>
  <si>
    <t>кількість хворих  на хронічну ниркову недостатність яки проходять лікування методом гемодіалізу</t>
  </si>
  <si>
    <t>Розрахунково (відношення кількості ліжко-днів у денних стаціонарах до кількість пролікованих у денних стаціонарах )</t>
  </si>
  <si>
    <t>Розрахунково (прогнозні данні)</t>
  </si>
  <si>
    <t>обсяг видатків на фінансову підтримку КНП по загальному фонду</t>
  </si>
  <si>
    <t>Прогнозні данні</t>
  </si>
  <si>
    <t>Договір з постачальниками (система електронних державних закупівель "ProZorro") Прогнозна кількість.</t>
  </si>
  <si>
    <t xml:space="preserve">зниження рівня захворюваності порівняно з попереднім роком </t>
  </si>
  <si>
    <t>зниження показника летальності</t>
  </si>
  <si>
    <t>обсяг видатків  на забезпечення  лікарськими засобами та виробами медичного призначення відділення гемодіалізу</t>
  </si>
  <si>
    <t xml:space="preserve">Планові призначення  на 2019 рік в сумі 102956539грн. дозволить утримувати  штатну чисельність  1083,5 шт. од. з фондом заробітної плати 59657229 грн. Медична допомога пацієнтам лікарні планується надаватися підрозділами консультативно-діагностичних відділеннь - в обсязі  344238 відвідувань на рік, в стаціонарних відділеннях лікарні на 335 ліжок - 115495 ліжко-днів. При плануванні фонду оплати праці на 2019 рік враховані видатки на доплату  до мінімальної заробітної плати 4173 грн. Кошти на медикаменти, продукти харчування, бензин, інші послуги навіть при 100 % плануванні на початку року через інфляційні процеси потребують постійного коригування в бік збільшення. </t>
  </si>
  <si>
    <t>За рахунок коштів бюджету розвитку в 2019 році  по спеціальному фонду   заплановані кошти на придбання медичного обладнання та комп"ютерної техніки на загальну суму 1085147 грн.  З метою підключення до  інформаційної медичної системи планується закупити ноутбуки у кількості 39 одиниць. Для ПМЛ №1 планується придбати пристрій передачі даних інтелектуального модему Іmod для коректора об’єму газу, який призначений для отримання інформації від пристроїв контролю інформації про витрату природнього газу та стану параметрів його потоку від коректорів об'єму газу, а також періодичній передачі отриманої інформації у вигляді повідомлень на сервер газової служби посередництвом цифрового сотового радіозв'язку стандарту GSM в канальному (CSD) чи пакетному (GPRS) режимах; приліжковий монітор пацієнта для моніторингу і контролю основних фізіологічних параметрів дорослих пацієнтів і дітей. Для ПМЛ №4 планується придбати електрокардіограф та холтер, візок для прибирання в приміщенні, тренажери та ребіалітаційний комплекс в комплекті, біохімічний автоматичний аналізатор.</t>
  </si>
  <si>
    <t>З метою автоматизації робочого місця лікаря та підключення до  інформаційної медичної системи  у 2020 році планується закупити ноутбуки у кількості 74 одиниць. Згідно табелю оснащення лікарень планується придбати медичне обладнання для ПМЛ №1 - гнучкий цитоскоп, для ПМЛ №4 - мобільний рентгенодіагностичний апарат.</t>
  </si>
  <si>
    <t xml:space="preserve">Благодійні внески, гранти та дарунки </t>
  </si>
  <si>
    <t>Надходження бюджетних установ від реалізації в установленому порядку майна (крім нерухомого майна)</t>
  </si>
  <si>
    <r>
      <t>За рахунок коштів бюджету розвитку в 2018 році  по спеціальному фонду придбано медичне обладнання та комп"ютерну нехніку на загальну суму 358035 грн., а саме для</t>
    </r>
    <r>
      <rPr>
        <sz val="14"/>
        <color theme="1"/>
        <rFont val="Times New Roman"/>
        <family val="1"/>
        <charset val="204"/>
      </rPr>
      <t xml:space="preserve">  ПМЛ №1 придбаний апарат для проведення досліджень з імпедансомітрії на суму 197000 грн.; для ПМЛ №4 придбано: ноутбук на суму 9910,00грн., візок для перевезення хворих для приймального відділення на суму 8200,00грн., холодильник дл</t>
    </r>
    <r>
      <rPr>
        <sz val="14"/>
        <rFont val="Times New Roman"/>
        <family val="1"/>
        <charset val="204"/>
      </rPr>
      <t>я харчоблоку на суму 9985,00грн., придмано візок для перевезення хворих для відділення гемодіалізу на суму 7000,00грн., були придбані багатофункціональні принтери у кількості 2 шт.  на суму 9940,00 грн., комп</t>
    </r>
    <r>
      <rPr>
        <sz val="14"/>
        <rFont val="Calibri"/>
        <family val="2"/>
        <charset val="204"/>
      </rPr>
      <t>'</t>
    </r>
    <r>
      <rPr>
        <sz val="14"/>
        <rFont val="Times New Roman"/>
        <family val="1"/>
        <charset val="204"/>
      </rPr>
      <t>ютер на суму 11960,00грн., електрокардіограф на суму 48000,00грн., виготовлена проектно-кошторисна документація робочого проекту "Капітальний ремонт харчоблоку"</t>
    </r>
  </si>
  <si>
    <t>.0731</t>
  </si>
  <si>
    <r>
      <t>2. Відділ охорони здоров</t>
    </r>
    <r>
      <rPr>
        <b/>
        <sz val="16"/>
        <rFont val="Calibri"/>
        <family val="2"/>
        <charset val="204"/>
      </rPr>
      <t>'</t>
    </r>
    <r>
      <rPr>
        <b/>
        <sz val="16"/>
        <rFont val="Times New Roman"/>
        <family val="1"/>
        <charset val="204"/>
      </rPr>
      <t>я Павлоградської міської ради</t>
    </r>
  </si>
  <si>
    <t>Звіт про виконання плану по штатах і контингентах закладів охорони здоров’я. Форма 3 / 4 графа 010, рішення ПМР від 19.03.2019р.№1576-48/VІІ "Про надання згоди на прийняття до комунальної власності закладів охорони здоров'я"</t>
  </si>
  <si>
    <t>Рішення ПМР від 19.11.2019 р. №1929-58/VII, Рішення ПМР від 19.11.2019 р. №1930-58/VII "Про створення комунального некомерційного підприємства…."</t>
  </si>
  <si>
    <t>кількість дітей народжених від новонароджних від ВІЛ-інфікованих жінок</t>
  </si>
  <si>
    <t>обсяг видатків на забезпечення сумішами новонароджних від ВІЛ-інфікованих жінок</t>
  </si>
  <si>
    <t>грн</t>
  </si>
  <si>
    <t>середньорічний розмір витрат на 1 дитину народженої від ВІЛ-інфікованої жінки для забезпечення сумішами</t>
  </si>
  <si>
    <t>Розрахунково       ( відношення граничного обсягу видатківна на забезпечення   сумішами новонароджних до прогнозної кількість  дітей народженої від ВІЛ-інфікованих жінок)</t>
  </si>
  <si>
    <t>відсоток освоєння бюджетних коштів по загальному фонду</t>
  </si>
  <si>
    <t>кількість наявного населення м.Павлограда на 01 січня попереднього року</t>
  </si>
  <si>
    <t>обсяг видатків на фінансову підтримку КНП</t>
  </si>
  <si>
    <t>Статистична звітність Ф.20 "Звіт лікувально-профілак-тичного закладу" (річна) таблиця 3100 рядок 78 гр.6</t>
  </si>
  <si>
    <t>Довідка головного управління статистики у Дніпропетровській обл.</t>
  </si>
  <si>
    <t>Розрахунково (відношення видатків на забезпечення обладнанням, до кількості одиниць придбаного обладнання).</t>
  </si>
  <si>
    <t>Прогнозна кількість.</t>
  </si>
  <si>
    <r>
      <t xml:space="preserve">Багатопрофільну стаціонарну медичну допомогу надають КЗ «Павлоградська міська лікарня №1»ПМР та КЗ «Павлоградська міська лікарня №4» ПМР. Лікувальні заклади у 2018 році належно виконували покладені на них завдання:  забезпечення надання населенню амбулаторно-поліклінічної  та стаціонарної медичної допомоги. Касові видатки за 2018 рік багатопрофільних стаціонарних лікарень склали 91578887 грн. Штатана чисельність по штатному розпису загального фонду на кінець звітного періоду складає 1102,25 шт.од, фактично зайняті на кінець звітного періоду - 1043,0 шт.од. Фонд  оплати праці склав 61485944,78 грн.  Із загальної суми видатків значну частину становлять видатки на оплату заробітної плати, нарахування, оплату за енергоносії, медикаменти, продукти харчування. Медична допомога пацієнтам лікарні надавалася  в діагностично-консультативних поліклінічних центрах - 344238 відвідувань,  та в стаціонарних відділеннях лікарень на 335 ліжок пацієнтами проведено 115495 ліжко-днів.  Проведено 3062 операцій  у стаціонарі КЗ «Павлоградська міська лікарня №4»ДОР».   Медикаменти, перев’язувальні матеріали для стаціонарних відділень та хімічні реактиви для лабораторії були закуплені на суму </t>
    </r>
    <r>
      <rPr>
        <sz val="14"/>
        <rFont val="Times New Roman"/>
        <family val="1"/>
        <charset val="204"/>
      </rPr>
      <t>4696737 грн.  С</t>
    </r>
    <r>
      <rPr>
        <sz val="14"/>
        <color indexed="8"/>
        <rFont val="Times New Roman"/>
        <family val="1"/>
        <charset val="204"/>
      </rPr>
      <t>ередньорічна вартість 1 л/дн (звичайн</t>
    </r>
    <r>
      <rPr>
        <sz val="14"/>
        <rFont val="Times New Roman"/>
        <family val="1"/>
        <charset val="204"/>
      </rPr>
      <t>е): 12,3 гр</t>
    </r>
    <r>
      <rPr>
        <sz val="14"/>
        <color indexed="8"/>
        <rFont val="Times New Roman"/>
        <family val="1"/>
        <charset val="204"/>
      </rPr>
      <t xml:space="preserve">н. Вартість 1 л/дн (учасників ВВВ): 65,0грн. Продукти харчування були закуплені на суму </t>
    </r>
    <r>
      <rPr>
        <sz val="14"/>
        <rFont val="Times New Roman"/>
        <family val="1"/>
        <charset val="204"/>
      </rPr>
      <t>668351 грн</t>
    </r>
    <r>
      <rPr>
        <sz val="14"/>
        <color indexed="8"/>
        <rFont val="Times New Roman"/>
        <family val="1"/>
        <charset val="204"/>
      </rPr>
      <t xml:space="preserve">.  Вартість 1 л/дн (звичайне):4,2 грн. Вартість 1 л/дн (учасників ВВВ): 55,0 грн. </t>
    </r>
  </si>
  <si>
    <t>З 01.04. 2020 року комунальний заклад  планує укласти угоду з Національною службою здоров"я України, та отримувати кошти з державного бюджету за надані медичні послуги.  З міського бюджету   планується передбачити кошти на фінансову підтримку на утримання закладу на 1 півріччя та оплату комунальних послуг, придбання суміші для доношених новонароджених від ВІЛ- інфікованих матерей, придбання лікарських засобів та витратних матеріалів для відділення гемодіалізу. Прогнозні розрахунки на 2021-2022 рр. розраховані на підставі індикативних показників доведених фінансовим управлінням Павлоградської міської ради.</t>
  </si>
  <si>
    <t>Дослідження і розробки, окремі заходи по реалізації державних (регіональних) програм</t>
  </si>
  <si>
    <t>Підстави та обґрунтування видатків спеціального фонду на 2020 рік та на 2021–2022 роки за рахунок надходжень до спеціального фонду, аналіз результатів, досягнутих внаслідок використання коштів спеціального фонду бюджету у 2018 році, та очікувані результати у 2019 році.</t>
  </si>
  <si>
    <t>2020 рік (проект)</t>
  </si>
  <si>
    <t>2022 рік</t>
  </si>
  <si>
    <t>в т.ч. на            01.11.2019 (ФАКТ)</t>
  </si>
</sst>
</file>

<file path=xl/styles.xml><?xml version="1.0" encoding="utf-8"?>
<styleSheet xmlns="http://schemas.openxmlformats.org/spreadsheetml/2006/main">
  <numFmts count="6">
    <numFmt numFmtId="43" formatCode="_-* #,##0.00_р_._-;\-* #,##0.00_р_._-;_-* &quot;-&quot;??_р_._-;_-@_-"/>
    <numFmt numFmtId="164" formatCode="0.0"/>
    <numFmt numFmtId="165" formatCode="#,##0.000"/>
    <numFmt numFmtId="166" formatCode="#,##0.0000"/>
    <numFmt numFmtId="167" formatCode="_-* #,##0.00\ &quot;грн.&quot;_-;\-* #,##0.00\ &quot;грн.&quot;_-;_-* &quot;-&quot;??\ &quot;грн.&quot;_-;_-@_-"/>
    <numFmt numFmtId="168" formatCode="_-* #,##0_р_._-;\-* #,##0_р_._-;_-* &quot;-&quot;??_р_._-;_-@_-"/>
  </numFmts>
  <fonts count="62">
    <font>
      <sz val="10"/>
      <name val="Arial Cyr"/>
      <charset val="204"/>
    </font>
    <font>
      <sz val="11"/>
      <color theme="1"/>
      <name val="Calibri"/>
      <family val="2"/>
      <charset val="204"/>
      <scheme val="minor"/>
    </font>
    <font>
      <sz val="10"/>
      <name val="Arial Cyr"/>
      <charset val="204"/>
    </font>
    <font>
      <sz val="8"/>
      <name val="Arial Cyr"/>
      <charset val="204"/>
    </font>
    <font>
      <sz val="10"/>
      <name val="Arial Cyr"/>
      <charset val="204"/>
    </font>
    <font>
      <b/>
      <sz val="10"/>
      <name val="Times New Roman"/>
      <family val="1"/>
      <charset val="204"/>
    </font>
    <font>
      <sz val="10"/>
      <name val="Times New Roman"/>
      <family val="1"/>
      <charset val="204"/>
    </font>
    <font>
      <b/>
      <sz val="12"/>
      <name val="Arial Cyr"/>
      <charset val="204"/>
    </font>
    <font>
      <sz val="11"/>
      <name val="Times New Roman"/>
      <family val="1"/>
      <charset val="204"/>
    </font>
    <font>
      <sz val="9"/>
      <name val="Times New Roman"/>
      <family val="1"/>
      <charset val="204"/>
    </font>
    <font>
      <b/>
      <sz val="12"/>
      <name val="Times New Roman"/>
      <family val="1"/>
      <charset val="204"/>
    </font>
    <font>
      <sz val="12"/>
      <name val="Times New Roman"/>
      <family val="1"/>
      <charset val="204"/>
    </font>
    <font>
      <b/>
      <sz val="14"/>
      <name val="Times New Roman"/>
      <family val="1"/>
      <charset val="204"/>
    </font>
    <font>
      <b/>
      <sz val="18"/>
      <name val="Times New Roman"/>
      <family val="1"/>
      <charset val="204"/>
    </font>
    <font>
      <b/>
      <sz val="10"/>
      <color indexed="10"/>
      <name val="Times New Roman"/>
      <family val="1"/>
      <charset val="204"/>
    </font>
    <font>
      <sz val="10"/>
      <color indexed="10"/>
      <name val="Times New Roman"/>
      <family val="1"/>
      <charset val="204"/>
    </font>
    <font>
      <sz val="12"/>
      <color indexed="63"/>
      <name val="Times New Roman"/>
      <family val="1"/>
      <charset val="204"/>
    </font>
    <font>
      <b/>
      <sz val="14"/>
      <color indexed="63"/>
      <name val="Times New Roman"/>
      <family val="1"/>
      <charset val="204"/>
    </font>
    <font>
      <sz val="10"/>
      <color indexed="63"/>
      <name val="Times New Roman"/>
      <family val="1"/>
      <charset val="204"/>
    </font>
    <font>
      <sz val="14"/>
      <name val="Times New Roman"/>
      <family val="1"/>
      <charset val="204"/>
    </font>
    <font>
      <b/>
      <sz val="13.5"/>
      <color indexed="63"/>
      <name val="Times New Roman"/>
      <family val="1"/>
      <charset val="204"/>
    </font>
    <font>
      <b/>
      <sz val="12"/>
      <color indexed="8"/>
      <name val="Times New Roman"/>
      <family val="1"/>
      <charset val="204"/>
    </font>
    <font>
      <sz val="11"/>
      <color indexed="63"/>
      <name val="Times New Roman"/>
      <family val="1"/>
      <charset val="204"/>
    </font>
    <font>
      <sz val="11"/>
      <color indexed="8"/>
      <name val="Times New Roman"/>
      <family val="1"/>
      <charset val="204"/>
    </font>
    <font>
      <b/>
      <sz val="11"/>
      <color indexed="8"/>
      <name val="Times New Roman"/>
      <family val="1"/>
      <charset val="204"/>
    </font>
    <font>
      <sz val="12"/>
      <color indexed="8"/>
      <name val="Times New Roman"/>
      <family val="1"/>
      <charset val="204"/>
    </font>
    <font>
      <sz val="10"/>
      <color indexed="8"/>
      <name val="Times New Roman"/>
      <family val="1"/>
      <charset val="204"/>
    </font>
    <font>
      <sz val="14"/>
      <name val="Arial Cyr"/>
      <charset val="204"/>
    </font>
    <font>
      <sz val="18"/>
      <name val="Arial Cyr"/>
      <charset val="204"/>
    </font>
    <font>
      <b/>
      <sz val="16"/>
      <name val="Times New Roman"/>
      <family val="1"/>
      <charset val="204"/>
    </font>
    <font>
      <sz val="16"/>
      <name val="Times New Roman"/>
      <family val="1"/>
      <charset val="204"/>
    </font>
    <font>
      <sz val="16"/>
      <name val="Arial Cyr"/>
      <charset val="204"/>
    </font>
    <font>
      <b/>
      <sz val="16"/>
      <name val="Arial Cyr"/>
      <charset val="204"/>
    </font>
    <font>
      <b/>
      <sz val="16"/>
      <color indexed="10"/>
      <name val="Times New Roman"/>
      <family val="1"/>
      <charset val="204"/>
    </font>
    <font>
      <b/>
      <sz val="16"/>
      <color indexed="10"/>
      <name val="Arial Cyr"/>
      <charset val="204"/>
    </font>
    <font>
      <sz val="12"/>
      <name val="Arial Cyr"/>
      <charset val="204"/>
    </font>
    <font>
      <b/>
      <sz val="16"/>
      <color indexed="63"/>
      <name val="Times New Roman"/>
      <family val="1"/>
      <charset val="204"/>
    </font>
    <font>
      <b/>
      <sz val="16"/>
      <color indexed="8"/>
      <name val="Times New Roman"/>
      <family val="1"/>
      <charset val="204"/>
    </font>
    <font>
      <sz val="16"/>
      <color indexed="8"/>
      <name val="Times New Roman"/>
      <family val="1"/>
      <charset val="204"/>
    </font>
    <font>
      <sz val="14"/>
      <color theme="1"/>
      <name val="Times New Roman"/>
      <family val="1"/>
      <charset val="204"/>
    </font>
    <font>
      <sz val="11"/>
      <color theme="1"/>
      <name val="Times New Roman"/>
      <family val="1"/>
      <charset val="204"/>
    </font>
    <font>
      <b/>
      <sz val="10"/>
      <name val="Arial Cyr"/>
      <charset val="204"/>
    </font>
    <font>
      <u/>
      <sz val="14"/>
      <name val="Times New Roman"/>
      <family val="1"/>
      <charset val="204"/>
    </font>
    <font>
      <sz val="14"/>
      <color indexed="8"/>
      <name val="Times New Roman"/>
      <family val="1"/>
      <charset val="204"/>
    </font>
    <font>
      <sz val="10"/>
      <name val="Arial"/>
      <family val="2"/>
      <charset val="204"/>
    </font>
    <font>
      <b/>
      <sz val="16"/>
      <color indexed="10"/>
      <name val="Arial Cyr"/>
      <family val="2"/>
      <charset val="204"/>
    </font>
    <font>
      <sz val="10"/>
      <name val="Arial Cyr"/>
      <family val="2"/>
      <charset val="204"/>
    </font>
    <font>
      <b/>
      <sz val="11"/>
      <color indexed="10"/>
      <name val="Times New Roman"/>
      <family val="1"/>
      <charset val="204"/>
    </font>
    <font>
      <b/>
      <sz val="11"/>
      <name val="Times New Roman"/>
      <family val="1"/>
      <charset val="204"/>
    </font>
    <font>
      <b/>
      <sz val="16"/>
      <name val="Calibri"/>
      <family val="2"/>
      <charset val="204"/>
    </font>
    <font>
      <sz val="14"/>
      <color indexed="8"/>
      <name val="Calibri"/>
      <family val="2"/>
      <charset val="204"/>
    </font>
    <font>
      <i/>
      <sz val="12"/>
      <name val="Times New Roman"/>
      <family val="1"/>
      <charset val="204"/>
    </font>
    <font>
      <i/>
      <sz val="11"/>
      <name val="Times New Roman"/>
      <family val="1"/>
      <charset val="204"/>
    </font>
    <font>
      <i/>
      <sz val="10"/>
      <name val="Times New Roman"/>
      <family val="1"/>
      <charset val="204"/>
    </font>
    <font>
      <sz val="12"/>
      <color rgb="FF0070C0"/>
      <name val="Times New Roman"/>
      <family val="1"/>
      <charset val="204"/>
    </font>
    <font>
      <sz val="12"/>
      <color rgb="FFFF0000"/>
      <name val="Times New Roman"/>
      <family val="1"/>
      <charset val="204"/>
    </font>
    <font>
      <b/>
      <sz val="12"/>
      <color rgb="FFFF0000"/>
      <name val="Arial Cyr"/>
      <charset val="204"/>
    </font>
    <font>
      <b/>
      <sz val="14"/>
      <color indexed="8"/>
      <name val="Times New Roman"/>
      <family val="1"/>
      <charset val="204"/>
    </font>
    <font>
      <sz val="11"/>
      <color indexed="8"/>
      <name val="Calibri"/>
      <family val="2"/>
      <charset val="204"/>
    </font>
    <font>
      <sz val="14"/>
      <name val="Calibri"/>
      <family val="2"/>
      <charset val="204"/>
    </font>
    <font>
      <sz val="11"/>
      <color theme="1"/>
      <name val="Calibri"/>
      <family val="2"/>
      <scheme val="minor"/>
    </font>
    <font>
      <sz val="12"/>
      <color theme="1"/>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s>
  <cellStyleXfs count="16">
    <xf numFmtId="0" fontId="0" fillId="0" borderId="0"/>
    <xf numFmtId="0" fontId="2" fillId="0" borderId="0"/>
    <xf numFmtId="0" fontId="2" fillId="0" borderId="0"/>
    <xf numFmtId="0" fontId="44" fillId="0" borderId="0"/>
    <xf numFmtId="0" fontId="2" fillId="0" borderId="0"/>
    <xf numFmtId="43" fontId="2" fillId="0" borderId="0" applyFont="0" applyFill="0" applyBorder="0" applyAlignment="0" applyProtection="0"/>
    <xf numFmtId="0" fontId="1" fillId="0" borderId="0"/>
    <xf numFmtId="0" fontId="44" fillId="0" borderId="0"/>
    <xf numFmtId="0" fontId="44" fillId="0" borderId="0"/>
    <xf numFmtId="0" fontId="44" fillId="0" borderId="0" applyFont="0" applyFill="0" applyBorder="0" applyAlignment="0" applyProtection="0"/>
    <xf numFmtId="167" fontId="2" fillId="0" borderId="0" applyFont="0" applyFill="0" applyBorder="0" applyAlignment="0" applyProtection="0"/>
    <xf numFmtId="0" fontId="44" fillId="0" borderId="0" applyFont="0" applyFill="0" applyBorder="0" applyAlignment="0" applyProtection="0"/>
    <xf numFmtId="0" fontId="58" fillId="0" borderId="0"/>
    <xf numFmtId="0" fontId="60" fillId="0" borderId="0"/>
    <xf numFmtId="43" fontId="60" fillId="0" borderId="0" applyFont="0" applyFill="0" applyBorder="0" applyAlignment="0" applyProtection="0"/>
    <xf numFmtId="43" fontId="60" fillId="0" borderId="0" applyFont="0" applyFill="0" applyBorder="0" applyAlignment="0" applyProtection="0"/>
  </cellStyleXfs>
  <cellXfs count="446">
    <xf numFmtId="0" fontId="0" fillId="0" borderId="0" xfId="0"/>
    <xf numFmtId="0" fontId="6"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0" fillId="0" borderId="0" xfId="0" applyFont="1" applyFill="1" applyAlignment="1">
      <alignment wrapText="1"/>
    </xf>
    <xf numFmtId="0" fontId="0" fillId="0" borderId="0" xfId="0" applyFont="1" applyFill="1"/>
    <xf numFmtId="0" fontId="6" fillId="0" borderId="0" xfId="0" applyFont="1" applyFill="1" applyAlignment="1">
      <alignment vertical="center" wrapText="1"/>
    </xf>
    <xf numFmtId="0" fontId="5" fillId="0" borderId="2" xfId="0" applyFont="1" applyFill="1" applyBorder="1" applyAlignment="1">
      <alignment horizontal="left" vertical="center" wrapText="1"/>
    </xf>
    <xf numFmtId="0" fontId="0" fillId="0" borderId="0" xfId="0" applyFont="1" applyFill="1" applyAlignment="1">
      <alignment vertical="center"/>
    </xf>
    <xf numFmtId="0" fontId="0" fillId="0" borderId="0" xfId="0" applyFont="1" applyFill="1" applyAlignment="1">
      <alignment vertical="center" wrapText="1"/>
    </xf>
    <xf numFmtId="0" fontId="6" fillId="0" borderId="2" xfId="0" applyFont="1" applyFill="1" applyBorder="1" applyAlignment="1">
      <alignment horizontal="left" vertical="center" wrapText="1"/>
    </xf>
    <xf numFmtId="0" fontId="7" fillId="0" borderId="0" xfId="0" applyFont="1" applyFill="1" applyAlignment="1">
      <alignment vertical="center" wrapText="1"/>
    </xf>
    <xf numFmtId="0" fontId="2" fillId="0" borderId="0" xfId="0" applyFont="1" applyFill="1"/>
    <xf numFmtId="0" fontId="4" fillId="0" borderId="0" xfId="0" applyFont="1" applyFill="1" applyAlignment="1">
      <alignment vertical="center"/>
    </xf>
    <xf numFmtId="0" fontId="6" fillId="0" borderId="0" xfId="0" applyFont="1" applyFill="1"/>
    <xf numFmtId="0" fontId="8" fillId="0" borderId="1" xfId="0" applyFont="1" applyFill="1" applyBorder="1" applyAlignment="1">
      <alignment horizontal="center" vertical="center" wrapText="1"/>
    </xf>
    <xf numFmtId="0" fontId="8" fillId="0" borderId="0" xfId="0" applyFont="1" applyFill="1" applyAlignment="1">
      <alignment vertical="center" wrapText="1"/>
    </xf>
    <xf numFmtId="0" fontId="6" fillId="0" borderId="1" xfId="0" applyFont="1" applyBorder="1" applyAlignment="1">
      <alignment horizontal="center" vertical="center"/>
    </xf>
    <xf numFmtId="0" fontId="6" fillId="0" borderId="1" xfId="0" applyFont="1" applyBorder="1" applyAlignment="1">
      <alignment horizontal="justify" vertical="center"/>
    </xf>
    <xf numFmtId="0" fontId="11" fillId="0" borderId="0" xfId="0" applyFont="1" applyFill="1" applyAlignment="1">
      <alignment vertical="center" wrapText="1"/>
    </xf>
    <xf numFmtId="0" fontId="8" fillId="0" borderId="0" xfId="0" applyFont="1" applyFill="1" applyBorder="1" applyAlignment="1">
      <alignment horizontal="left" vertical="center" wrapText="1"/>
    </xf>
    <xf numFmtId="0" fontId="10" fillId="0" borderId="0" xfId="0" applyFont="1" applyFill="1" applyAlignment="1">
      <alignment vertical="center" wrapText="1"/>
    </xf>
    <xf numFmtId="0" fontId="8"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0" fillId="0" borderId="0" xfId="0" applyFont="1" applyFill="1" applyAlignment="1">
      <alignment wrapText="1"/>
    </xf>
    <xf numFmtId="0" fontId="8" fillId="0" borderId="1" xfId="0" applyFont="1" applyBorder="1" applyAlignment="1">
      <alignment horizontal="center" vertical="center"/>
    </xf>
    <xf numFmtId="0" fontId="6" fillId="0" borderId="0" xfId="0" applyFont="1"/>
    <xf numFmtId="0" fontId="6" fillId="0" borderId="0" xfId="0" applyFont="1" applyFill="1" applyAlignment="1">
      <alignment wrapText="1"/>
    </xf>
    <xf numFmtId="0" fontId="11" fillId="0" borderId="0" xfId="0" applyFont="1" applyFill="1" applyAlignment="1">
      <alignment horizontal="right" wrapText="1"/>
    </xf>
    <xf numFmtId="0" fontId="6" fillId="0" borderId="1" xfId="0" applyFont="1" applyFill="1" applyBorder="1" applyAlignment="1">
      <alignment wrapText="1"/>
    </xf>
    <xf numFmtId="0" fontId="11" fillId="0" borderId="0" xfId="0" applyFont="1" applyBorder="1" applyAlignment="1">
      <alignment vertical="center"/>
    </xf>
    <xf numFmtId="0" fontId="6" fillId="0" borderId="0" xfId="0" applyFont="1" applyFill="1" applyAlignment="1">
      <alignment horizontal="right" vertical="center" wrapText="1"/>
    </xf>
    <xf numFmtId="0" fontId="14" fillId="0" borderId="2" xfId="0" applyFont="1" applyFill="1" applyBorder="1" applyAlignment="1">
      <alignment horizontal="left" vertical="center" wrapText="1"/>
    </xf>
    <xf numFmtId="0" fontId="6" fillId="0" borderId="0" xfId="0" applyFont="1" applyFill="1" applyAlignment="1">
      <alignment vertical="center"/>
    </xf>
    <xf numFmtId="0" fontId="6" fillId="0" borderId="2" xfId="0" applyFont="1" applyFill="1" applyBorder="1" applyAlignment="1">
      <alignment vertical="center" wrapText="1"/>
    </xf>
    <xf numFmtId="0" fontId="5" fillId="0" borderId="2" xfId="0" applyFont="1" applyFill="1" applyBorder="1" applyAlignment="1">
      <alignment vertical="center" wrapText="1"/>
    </xf>
    <xf numFmtId="0" fontId="15" fillId="0" borderId="1" xfId="0" applyFont="1" applyFill="1" applyBorder="1" applyAlignment="1">
      <alignment vertical="center" wrapText="1"/>
    </xf>
    <xf numFmtId="0" fontId="15" fillId="0" borderId="2" xfId="0" applyFont="1" applyFill="1" applyBorder="1" applyAlignment="1">
      <alignment vertical="center" wrapText="1"/>
    </xf>
    <xf numFmtId="0" fontId="15" fillId="0" borderId="2" xfId="0" applyFont="1" applyFill="1" applyBorder="1" applyAlignment="1">
      <alignment horizontal="left" vertical="center" wrapText="1"/>
    </xf>
    <xf numFmtId="0" fontId="6" fillId="0" borderId="1" xfId="0" applyFont="1" applyBorder="1" applyAlignment="1">
      <alignment horizontal="center"/>
    </xf>
    <xf numFmtId="0" fontId="6" fillId="0" borderId="1" xfId="0" applyFont="1" applyBorder="1"/>
    <xf numFmtId="0" fontId="16" fillId="0" borderId="1" xfId="0" applyFont="1" applyBorder="1"/>
    <xf numFmtId="0" fontId="17" fillId="0" borderId="0" xfId="0" applyFont="1" applyAlignment="1">
      <alignment horizontal="justify" vertical="center"/>
    </xf>
    <xf numFmtId="0" fontId="17" fillId="0" borderId="0" xfId="0" applyFont="1" applyAlignment="1">
      <alignment vertical="center"/>
    </xf>
    <xf numFmtId="0" fontId="18" fillId="0" borderId="0" xfId="0" applyFont="1" applyAlignment="1">
      <alignment horizontal="center" vertical="center"/>
    </xf>
    <xf numFmtId="0" fontId="19" fillId="0" borderId="0" xfId="0" applyFont="1"/>
    <xf numFmtId="0" fontId="17" fillId="0" borderId="0" xfId="0" applyFont="1"/>
    <xf numFmtId="0" fontId="6" fillId="0" borderId="0" xfId="0" applyFont="1" applyBorder="1"/>
    <xf numFmtId="0" fontId="16" fillId="0" borderId="0" xfId="0" applyFont="1" applyBorder="1"/>
    <xf numFmtId="0" fontId="6" fillId="0" borderId="2" xfId="0" applyFont="1" applyBorder="1" applyAlignment="1">
      <alignment horizontal="center" vertical="center"/>
    </xf>
    <xf numFmtId="0" fontId="6" fillId="0" borderId="2" xfId="0" applyFont="1" applyBorder="1" applyAlignment="1">
      <alignment horizontal="center"/>
    </xf>
    <xf numFmtId="0" fontId="16" fillId="0" borderId="2" xfId="0" applyFont="1" applyBorder="1" applyAlignment="1">
      <alignment horizontal="left"/>
    </xf>
    <xf numFmtId="0" fontId="0" fillId="0" borderId="1" xfId="0" applyBorder="1"/>
    <xf numFmtId="0" fontId="6" fillId="0" borderId="1" xfId="0" applyFont="1" applyBorder="1" applyAlignment="1">
      <alignment vertical="center"/>
    </xf>
    <xf numFmtId="0" fontId="16" fillId="0" borderId="1" xfId="0" applyFont="1" applyBorder="1" applyAlignment="1"/>
    <xf numFmtId="0" fontId="12" fillId="0" borderId="0" xfId="0" applyFont="1" applyAlignment="1">
      <alignment horizontal="center" vertical="center"/>
    </xf>
    <xf numFmtId="0" fontId="21" fillId="0" borderId="0" xfId="0" applyFont="1" applyAlignment="1">
      <alignment horizontal="left"/>
    </xf>
    <xf numFmtId="0" fontId="23" fillId="0" borderId="1" xfId="0" applyFont="1" applyBorder="1" applyAlignment="1">
      <alignment horizontal="center" vertical="center" wrapText="1"/>
    </xf>
    <xf numFmtId="0" fontId="8" fillId="0" borderId="1" xfId="0" applyFont="1" applyBorder="1" applyAlignment="1">
      <alignment horizontal="center"/>
    </xf>
    <xf numFmtId="0" fontId="8" fillId="0" borderId="0" xfId="0" applyFont="1"/>
    <xf numFmtId="0" fontId="26" fillId="0" borderId="1" xfId="0" applyFont="1" applyBorder="1" applyAlignment="1">
      <alignment horizontal="center" vertical="top" wrapText="1"/>
    </xf>
    <xf numFmtId="0" fontId="27" fillId="0" borderId="0" xfId="0" applyFont="1"/>
    <xf numFmtId="0" fontId="29" fillId="0" borderId="0" xfId="0" applyFont="1" applyFill="1" applyAlignment="1">
      <alignment wrapText="1"/>
    </xf>
    <xf numFmtId="0" fontId="30" fillId="0" borderId="0" xfId="0" applyFont="1" applyFill="1" applyAlignment="1">
      <alignment vertical="center" wrapText="1"/>
    </xf>
    <xf numFmtId="0" fontId="31" fillId="0" borderId="0" xfId="0" applyFont="1" applyFill="1" applyAlignment="1">
      <alignment vertical="center" wrapText="1"/>
    </xf>
    <xf numFmtId="0" fontId="11" fillId="0" borderId="0" xfId="0" applyFont="1" applyFill="1"/>
    <xf numFmtId="0" fontId="30" fillId="0" borderId="0" xfId="0" applyFont="1" applyFill="1" applyAlignment="1">
      <alignment wrapText="1"/>
    </xf>
    <xf numFmtId="0" fontId="31" fillId="0" borderId="0" xfId="0" applyFont="1" applyFill="1" applyAlignment="1">
      <alignment wrapText="1"/>
    </xf>
    <xf numFmtId="0" fontId="30" fillId="0" borderId="0" xfId="0" applyFont="1" applyFill="1" applyBorder="1" applyAlignment="1">
      <alignment horizontal="center" vertical="center" wrapText="1"/>
    </xf>
    <xf numFmtId="0" fontId="29" fillId="0" borderId="0" xfId="0" applyFont="1" applyFill="1" applyAlignment="1"/>
    <xf numFmtId="0" fontId="32" fillId="0" borderId="0" xfId="0" applyFont="1" applyFill="1" applyAlignment="1"/>
    <xf numFmtId="0" fontId="31" fillId="0" borderId="0" xfId="0" applyFont="1" applyFill="1"/>
    <xf numFmtId="0" fontId="32" fillId="0" borderId="0" xfId="0" applyFont="1" applyFill="1"/>
    <xf numFmtId="0" fontId="31" fillId="0" borderId="0" xfId="0" applyFont="1" applyFill="1" applyAlignment="1">
      <alignment vertical="center"/>
    </xf>
    <xf numFmtId="0" fontId="30" fillId="0" borderId="0" xfId="0" applyFont="1" applyFill="1" applyAlignment="1">
      <alignment vertical="center"/>
    </xf>
    <xf numFmtId="0" fontId="35" fillId="0" borderId="0" xfId="0" applyFont="1"/>
    <xf numFmtId="0" fontId="11" fillId="0" borderId="0" xfId="0" applyFont="1"/>
    <xf numFmtId="0" fontId="36" fillId="0" borderId="0" xfId="0" applyFont="1" applyAlignment="1">
      <alignment horizontal="justify" vertical="center"/>
    </xf>
    <xf numFmtId="0" fontId="36" fillId="0" borderId="0" xfId="0" applyFont="1" applyAlignment="1">
      <alignment vertical="center"/>
    </xf>
    <xf numFmtId="0" fontId="30" fillId="0" borderId="0" xfId="0" applyFont="1"/>
    <xf numFmtId="0" fontId="31" fillId="0" borderId="0" xfId="0" applyFont="1"/>
    <xf numFmtId="0" fontId="37" fillId="0" borderId="0" xfId="0" applyFont="1" applyAlignment="1"/>
    <xf numFmtId="0" fontId="38" fillId="0" borderId="0" xfId="0" applyFont="1" applyAlignment="1">
      <alignment horizontal="justify"/>
    </xf>
    <xf numFmtId="0" fontId="37" fillId="0" borderId="0" xfId="0" applyFont="1" applyAlignment="1">
      <alignment vertical="center"/>
    </xf>
    <xf numFmtId="0" fontId="23" fillId="0" borderId="1" xfId="0" applyFont="1" applyBorder="1" applyAlignment="1">
      <alignment vertical="top" wrapText="1"/>
    </xf>
    <xf numFmtId="0" fontId="23" fillId="0" borderId="1" xfId="0" applyFont="1" applyBorder="1" applyAlignment="1">
      <alignment horizontal="center" wrapText="1"/>
    </xf>
    <xf numFmtId="0" fontId="23" fillId="0" borderId="1" xfId="0" applyFont="1" applyBorder="1" applyAlignment="1">
      <alignment horizontal="left" vertical="top" wrapText="1"/>
    </xf>
    <xf numFmtId="0" fontId="24" fillId="0" borderId="1" xfId="0" applyFont="1" applyBorder="1" applyAlignment="1">
      <alignment horizontal="center" wrapText="1"/>
    </xf>
    <xf numFmtId="0" fontId="24" fillId="0" borderId="1" xfId="0" applyFont="1" applyBorder="1" applyAlignment="1">
      <alignment horizontal="left" vertical="top" wrapText="1"/>
    </xf>
    <xf numFmtId="0" fontId="24" fillId="0" borderId="1" xfId="0" applyFont="1" applyBorder="1" applyAlignment="1">
      <alignment horizontal="center"/>
    </xf>
    <xf numFmtId="0" fontId="23" fillId="0" borderId="1" xfId="0" applyFont="1" applyBorder="1" applyAlignment="1">
      <alignment horizontal="center"/>
    </xf>
    <xf numFmtId="0" fontId="8" fillId="0" borderId="1" xfId="0" applyFont="1" applyBorder="1" applyAlignment="1">
      <alignment vertical="top" wrapText="1"/>
    </xf>
    <xf numFmtId="0" fontId="11" fillId="0" borderId="8" xfId="0" applyFont="1" applyBorder="1"/>
    <xf numFmtId="0" fontId="6" fillId="0" borderId="1" xfId="0" applyFont="1" applyBorder="1" applyAlignment="1">
      <alignment horizontal="center" vertical="top"/>
    </xf>
    <xf numFmtId="4" fontId="6" fillId="0" borderId="1" xfId="0" applyNumberFormat="1" applyFont="1" applyBorder="1" applyAlignment="1">
      <alignment horizontal="center" vertical="top"/>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3" fontId="8" fillId="0" borderId="1" xfId="0" applyNumberFormat="1" applyFont="1" applyBorder="1" applyAlignment="1">
      <alignment horizontal="center" vertical="center"/>
    </xf>
    <xf numFmtId="0" fontId="6" fillId="0" borderId="1" xfId="0" applyFont="1" applyBorder="1" applyAlignment="1">
      <alignment horizontal="center" vertical="center"/>
    </xf>
    <xf numFmtId="0" fontId="8" fillId="0" borderId="1" xfId="0" applyFont="1" applyBorder="1" applyAlignment="1">
      <alignment horizontal="center" vertical="top" wrapText="1"/>
    </xf>
    <xf numFmtId="0" fontId="41" fillId="0" borderId="0" xfId="0" applyFont="1" applyFill="1" applyAlignment="1">
      <alignment vertical="center"/>
    </xf>
    <xf numFmtId="0" fontId="14" fillId="0" borderId="1" xfId="0" applyFont="1" applyFill="1" applyBorder="1" applyAlignment="1">
      <alignment vertical="center" wrapText="1"/>
    </xf>
    <xf numFmtId="0" fontId="41" fillId="0" borderId="0" xfId="0" applyFont="1"/>
    <xf numFmtId="2" fontId="41" fillId="0" borderId="0" xfId="0" applyNumberFormat="1" applyFont="1"/>
    <xf numFmtId="0" fontId="6" fillId="0" borderId="1" xfId="0" applyFont="1" applyFill="1" applyBorder="1" applyAlignment="1">
      <alignment horizontal="right" vertical="center" wrapText="1"/>
    </xf>
    <xf numFmtId="0" fontId="6" fillId="0" borderId="1" xfId="0" applyFont="1" applyFill="1" applyBorder="1" applyAlignment="1">
      <alignment horizontal="right" vertical="center"/>
    </xf>
    <xf numFmtId="0" fontId="6" fillId="0" borderId="0" xfId="0" applyFont="1" applyFill="1" applyAlignment="1">
      <alignment horizontal="right" vertical="center"/>
    </xf>
    <xf numFmtId="0" fontId="11" fillId="0" borderId="2" xfId="0" applyFont="1" applyBorder="1" applyAlignment="1">
      <alignment horizontal="left" vertical="center" wrapText="1"/>
    </xf>
    <xf numFmtId="0" fontId="23" fillId="0" borderId="1" xfId="0" applyFont="1" applyBorder="1" applyAlignment="1">
      <alignment horizontal="center" vertical="top" wrapText="1"/>
    </xf>
    <xf numFmtId="0" fontId="19" fillId="0" borderId="0" xfId="2" applyFont="1" applyAlignment="1">
      <alignment vertical="top"/>
    </xf>
    <xf numFmtId="0" fontId="27" fillId="0" borderId="0" xfId="2" applyFont="1"/>
    <xf numFmtId="0" fontId="19" fillId="0" borderId="0" xfId="2" applyFont="1"/>
    <xf numFmtId="0" fontId="42" fillId="0" borderId="0" xfId="2" applyFont="1"/>
    <xf numFmtId="0" fontId="19" fillId="0" borderId="0" xfId="2" applyFont="1" applyAlignment="1"/>
    <xf numFmtId="0" fontId="31" fillId="0" borderId="0" xfId="0" applyFont="1" applyAlignment="1"/>
    <xf numFmtId="3" fontId="8" fillId="0" borderId="1" xfId="0" applyNumberFormat="1" applyFont="1" applyFill="1" applyBorder="1" applyAlignment="1">
      <alignment horizontal="right" vertical="center" wrapText="1"/>
    </xf>
    <xf numFmtId="0" fontId="6" fillId="0" borderId="1" xfId="0" applyFont="1" applyBorder="1" applyAlignment="1">
      <alignment horizontal="center" vertical="top"/>
    </xf>
    <xf numFmtId="3"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xf>
    <xf numFmtId="0" fontId="11" fillId="0" borderId="1" xfId="0" applyFont="1" applyFill="1" applyBorder="1" applyAlignment="1">
      <alignment horizontal="left"/>
    </xf>
    <xf numFmtId="0" fontId="11" fillId="0" borderId="1" xfId="0" applyFont="1" applyFill="1" applyBorder="1" applyAlignment="1">
      <alignment horizontal="center" vertical="center"/>
    </xf>
    <xf numFmtId="0" fontId="11" fillId="0" borderId="1" xfId="0" applyFont="1" applyFill="1" applyBorder="1" applyAlignment="1">
      <alignment vertical="center"/>
    </xf>
    <xf numFmtId="0" fontId="11" fillId="4"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3" fontId="8" fillId="0" borderId="1" xfId="0" applyNumberFormat="1" applyFont="1" applyBorder="1" applyAlignment="1">
      <alignment horizontal="right" vertical="center"/>
    </xf>
    <xf numFmtId="3" fontId="23" fillId="0" borderId="1" xfId="0" applyNumberFormat="1" applyFont="1" applyBorder="1" applyAlignment="1">
      <alignment horizontal="center" vertical="center" wrapText="1"/>
    </xf>
    <xf numFmtId="3" fontId="8" fillId="0" borderId="1" xfId="0" applyNumberFormat="1" applyFont="1" applyBorder="1" applyAlignment="1">
      <alignment horizontal="center"/>
    </xf>
    <xf numFmtId="0" fontId="29" fillId="0" borderId="0" xfId="4" applyFont="1" applyFill="1" applyAlignment="1">
      <alignment vertical="center" wrapText="1"/>
    </xf>
    <xf numFmtId="0" fontId="32" fillId="0" borderId="0" xfId="4" applyFont="1" applyFill="1" applyAlignment="1">
      <alignment vertical="center" wrapText="1"/>
    </xf>
    <xf numFmtId="0" fontId="6" fillId="0" borderId="0" xfId="4" applyFont="1" applyFill="1" applyAlignment="1">
      <alignment vertical="center" wrapText="1"/>
    </xf>
    <xf numFmtId="0" fontId="6" fillId="2" borderId="0" xfId="4" applyFont="1" applyFill="1" applyAlignment="1">
      <alignment vertical="center" wrapText="1"/>
    </xf>
    <xf numFmtId="0" fontId="6" fillId="0" borderId="0" xfId="4" applyFont="1" applyFill="1" applyAlignment="1">
      <alignment horizontal="right" vertical="center" wrapText="1"/>
    </xf>
    <xf numFmtId="0" fontId="2" fillId="0" borderId="0" xfId="4" applyFont="1" applyFill="1" applyAlignment="1">
      <alignment vertical="center" wrapText="1"/>
    </xf>
    <xf numFmtId="0" fontId="6" fillId="0" borderId="1" xfId="4" applyFont="1" applyFill="1" applyBorder="1" applyAlignment="1">
      <alignment horizontal="center" vertical="center" wrapText="1"/>
    </xf>
    <xf numFmtId="0" fontId="6" fillId="2" borderId="1"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6" fillId="2" borderId="6" xfId="4" applyFont="1" applyFill="1" applyBorder="1" applyAlignment="1">
      <alignment horizontal="center" vertical="center" wrapText="1"/>
    </xf>
    <xf numFmtId="0" fontId="9" fillId="0" borderId="1" xfId="4" applyFont="1" applyFill="1" applyBorder="1" applyAlignment="1">
      <alignment vertical="center" wrapText="1"/>
    </xf>
    <xf numFmtId="3" fontId="5" fillId="0" borderId="4" xfId="4" applyNumberFormat="1" applyFont="1" applyFill="1" applyBorder="1" applyAlignment="1">
      <alignment horizontal="center" vertical="center" wrapText="1"/>
    </xf>
    <xf numFmtId="0" fontId="6" fillId="0" borderId="7" xfId="4" applyFont="1" applyFill="1" applyBorder="1" applyAlignment="1">
      <alignment horizontal="left" vertical="center" wrapText="1"/>
    </xf>
    <xf numFmtId="0" fontId="33" fillId="0" borderId="0" xfId="4" applyFont="1" applyFill="1" applyAlignment="1">
      <alignment vertical="center" wrapText="1"/>
    </xf>
    <xf numFmtId="0" fontId="45" fillId="0" borderId="0" xfId="4" applyFont="1" applyFill="1" applyAlignment="1">
      <alignment vertical="center" wrapText="1"/>
    </xf>
    <xf numFmtId="0" fontId="46" fillId="0" borderId="0" xfId="4" applyFont="1" applyFill="1" applyAlignment="1">
      <alignment vertical="center" wrapText="1"/>
    </xf>
    <xf numFmtId="0" fontId="46" fillId="0" borderId="0" xfId="4" applyFont="1" applyFill="1" applyAlignment="1">
      <alignment horizontal="center" vertical="center" wrapText="1"/>
    </xf>
    <xf numFmtId="0" fontId="14" fillId="0" borderId="1" xfId="4" applyFont="1" applyFill="1" applyBorder="1" applyAlignment="1">
      <alignment horizontal="left" vertical="center" wrapText="1"/>
    </xf>
    <xf numFmtId="0" fontId="6" fillId="0" borderId="1" xfId="4" applyFont="1" applyFill="1" applyBorder="1" applyAlignment="1">
      <alignment vertical="center" wrapText="1"/>
    </xf>
    <xf numFmtId="0" fontId="5" fillId="0" borderId="1" xfId="4" applyFont="1" applyFill="1" applyBorder="1" applyAlignment="1">
      <alignment horizontal="left" vertical="center" wrapText="1"/>
    </xf>
    <xf numFmtId="0" fontId="5" fillId="0" borderId="1" xfId="4" applyFont="1" applyFill="1" applyBorder="1" applyAlignment="1">
      <alignment vertical="center" wrapText="1"/>
    </xf>
    <xf numFmtId="0" fontId="6" fillId="2" borderId="1" xfId="4" applyFont="1" applyFill="1" applyBorder="1" applyAlignment="1">
      <alignment vertical="center" wrapText="1"/>
    </xf>
    <xf numFmtId="0" fontId="6" fillId="0" borderId="1" xfId="4" applyFont="1" applyFill="1" applyBorder="1" applyAlignment="1">
      <alignment horizontal="left" vertical="center" wrapText="1"/>
    </xf>
    <xf numFmtId="0" fontId="6" fillId="0" borderId="2" xfId="4" applyFont="1" applyFill="1" applyBorder="1" applyAlignment="1">
      <alignment horizontal="left" vertical="center" wrapText="1"/>
    </xf>
    <xf numFmtId="49" fontId="6" fillId="0" borderId="2" xfId="4" applyNumberFormat="1" applyFont="1" applyFill="1" applyBorder="1" applyAlignment="1">
      <alignment horizontal="left" vertical="center" wrapText="1"/>
    </xf>
    <xf numFmtId="49" fontId="5" fillId="0" borderId="2" xfId="4" applyNumberFormat="1" applyFont="1" applyFill="1" applyBorder="1" applyAlignment="1">
      <alignment horizontal="left" vertical="center" wrapText="1"/>
    </xf>
    <xf numFmtId="0" fontId="5" fillId="2" borderId="1" xfId="4" applyFont="1" applyFill="1" applyBorder="1" applyAlignment="1">
      <alignment vertical="center" wrapText="1"/>
    </xf>
    <xf numFmtId="0" fontId="5" fillId="0" borderId="2" xfId="4" applyFont="1" applyFill="1" applyBorder="1" applyAlignment="1">
      <alignment horizontal="left" vertical="center" wrapText="1"/>
    </xf>
    <xf numFmtId="0" fontId="14" fillId="0" borderId="2" xfId="4" applyFont="1" applyFill="1" applyBorder="1" applyAlignment="1">
      <alignment horizontal="left" vertical="center" wrapText="1"/>
    </xf>
    <xf numFmtId="0" fontId="6" fillId="0" borderId="0" xfId="4" applyFont="1" applyFill="1" applyBorder="1" applyAlignment="1">
      <alignment vertical="center" wrapText="1"/>
    </xf>
    <xf numFmtId="0" fontId="34" fillId="0" borderId="0" xfId="4" applyFont="1" applyFill="1" applyAlignment="1">
      <alignment vertical="center" wrapText="1"/>
    </xf>
    <xf numFmtId="0" fontId="2" fillId="0" borderId="0" xfId="4" applyFont="1" applyFill="1" applyAlignment="1">
      <alignment horizontal="center" vertical="center" wrapText="1"/>
    </xf>
    <xf numFmtId="0" fontId="5" fillId="0" borderId="4" xfId="4" applyFont="1" applyFill="1" applyBorder="1" applyAlignment="1">
      <alignment vertical="center" wrapText="1"/>
    </xf>
    <xf numFmtId="3" fontId="6" fillId="2" borderId="1" xfId="4" applyNumberFormat="1" applyFont="1" applyFill="1" applyBorder="1" applyAlignment="1">
      <alignment vertical="center" wrapText="1"/>
    </xf>
    <xf numFmtId="3" fontId="5" fillId="0" borderId="4" xfId="4" applyNumberFormat="1" applyFont="1" applyFill="1" applyBorder="1" applyAlignment="1">
      <alignment horizontal="right" vertical="center" wrapText="1"/>
    </xf>
    <xf numFmtId="3" fontId="6" fillId="0" borderId="4" xfId="4" applyNumberFormat="1" applyFont="1" applyFill="1" applyBorder="1" applyAlignment="1">
      <alignment horizontal="right" vertical="center" wrapText="1"/>
    </xf>
    <xf numFmtId="3" fontId="6" fillId="0" borderId="1" xfId="4" applyNumberFormat="1" applyFont="1" applyFill="1" applyBorder="1" applyAlignment="1">
      <alignment horizontal="right" vertical="center" wrapText="1"/>
    </xf>
    <xf numFmtId="3" fontId="6" fillId="3" borderId="1" xfId="4" applyNumberFormat="1" applyFont="1" applyFill="1" applyBorder="1" applyAlignment="1">
      <alignment horizontal="right" vertical="center" wrapText="1"/>
    </xf>
    <xf numFmtId="165" fontId="5" fillId="0" borderId="4" xfId="4" applyNumberFormat="1" applyFont="1" applyFill="1" applyBorder="1" applyAlignment="1">
      <alignment horizontal="right" vertical="center" wrapText="1"/>
    </xf>
    <xf numFmtId="4" fontId="5" fillId="0" borderId="4" xfId="4" applyNumberFormat="1" applyFont="1" applyFill="1" applyBorder="1" applyAlignment="1">
      <alignment horizontal="right" vertical="center" wrapText="1"/>
    </xf>
    <xf numFmtId="165" fontId="6" fillId="3" borderId="1" xfId="4" applyNumberFormat="1" applyFont="1" applyFill="1" applyBorder="1" applyAlignment="1">
      <alignment horizontal="right" vertical="center" wrapText="1"/>
    </xf>
    <xf numFmtId="3" fontId="5" fillId="0" borderId="1" xfId="4" applyNumberFormat="1" applyFont="1" applyFill="1" applyBorder="1" applyAlignment="1">
      <alignment horizontal="right" vertical="center" wrapText="1"/>
    </xf>
    <xf numFmtId="165" fontId="5" fillId="2" borderId="1" xfId="4" applyNumberFormat="1" applyFont="1" applyFill="1" applyBorder="1" applyAlignment="1">
      <alignment horizontal="right" vertical="center" wrapText="1"/>
    </xf>
    <xf numFmtId="166" fontId="5" fillId="0" borderId="1" xfId="4" applyNumberFormat="1" applyFont="1" applyFill="1" applyBorder="1" applyAlignment="1">
      <alignment horizontal="right" vertical="center" wrapText="1"/>
    </xf>
    <xf numFmtId="0" fontId="41" fillId="0" borderId="0" xfId="4" applyFont="1" applyFill="1" applyAlignment="1">
      <alignment vertical="center" wrapText="1"/>
    </xf>
    <xf numFmtId="3" fontId="5" fillId="0" borderId="1" xfId="4" applyNumberFormat="1" applyFont="1" applyFill="1" applyBorder="1" applyAlignment="1">
      <alignment horizontal="center" vertical="center" wrapText="1"/>
    </xf>
    <xf numFmtId="3" fontId="5" fillId="2" borderId="1" xfId="4" applyNumberFormat="1" applyFont="1" applyFill="1" applyBorder="1" applyAlignment="1">
      <alignment horizontal="center" vertical="center" wrapText="1"/>
    </xf>
    <xf numFmtId="3" fontId="6" fillId="0" borderId="1" xfId="4" applyNumberFormat="1" applyFont="1" applyFill="1" applyBorder="1" applyAlignment="1">
      <alignment horizontal="center" vertical="center" wrapText="1"/>
    </xf>
    <xf numFmtId="0" fontId="6" fillId="0" borderId="3" xfId="4" applyFont="1" applyFill="1" applyBorder="1" applyAlignment="1">
      <alignment vertical="center" wrapText="1"/>
    </xf>
    <xf numFmtId="0" fontId="6" fillId="2" borderId="3" xfId="4" applyFont="1" applyFill="1" applyBorder="1" applyAlignment="1">
      <alignment vertical="center" wrapText="1"/>
    </xf>
    <xf numFmtId="0" fontId="2" fillId="0" borderId="3" xfId="4" applyFont="1" applyFill="1" applyBorder="1" applyAlignment="1">
      <alignment vertical="center" wrapText="1"/>
    </xf>
    <xf numFmtId="0" fontId="33" fillId="2" borderId="0" xfId="4" applyFont="1" applyFill="1" applyAlignment="1">
      <alignment vertical="center" wrapText="1"/>
    </xf>
    <xf numFmtId="0" fontId="34" fillId="2" borderId="0" xfId="4" applyFont="1" applyFill="1" applyAlignment="1">
      <alignment vertical="center" wrapText="1"/>
    </xf>
    <xf numFmtId="0" fontId="47" fillId="0" borderId="1" xfId="4" applyFont="1" applyFill="1" applyBorder="1" applyAlignment="1">
      <alignment horizontal="left" vertical="center" wrapText="1"/>
    </xf>
    <xf numFmtId="0" fontId="8" fillId="0" borderId="1" xfId="4" applyFont="1" applyFill="1" applyBorder="1" applyAlignment="1">
      <alignment vertical="center" wrapText="1"/>
    </xf>
    <xf numFmtId="0" fontId="47" fillId="0" borderId="6" xfId="4" applyFont="1" applyFill="1" applyBorder="1" applyAlignment="1">
      <alignment horizontal="left" vertical="center" wrapText="1"/>
    </xf>
    <xf numFmtId="0" fontId="8" fillId="0" borderId="1" xfId="4" applyFont="1" applyFill="1" applyBorder="1" applyAlignment="1">
      <alignment horizontal="left" vertical="center" wrapText="1"/>
    </xf>
    <xf numFmtId="0" fontId="8" fillId="0" borderId="7" xfId="4" applyFont="1" applyFill="1" applyBorder="1" applyAlignment="1">
      <alignment vertical="center" wrapText="1"/>
    </xf>
    <xf numFmtId="0" fontId="6" fillId="0" borderId="5" xfId="4" applyFont="1" applyFill="1" applyBorder="1" applyAlignment="1">
      <alignment horizontal="center" vertical="center" wrapText="1"/>
    </xf>
    <xf numFmtId="0" fontId="6" fillId="2" borderId="5" xfId="4" applyFont="1" applyFill="1" applyBorder="1" applyAlignment="1">
      <alignment horizontal="center" vertical="center" wrapText="1"/>
    </xf>
    <xf numFmtId="0" fontId="2" fillId="2" borderId="0" xfId="4" applyFont="1" applyFill="1" applyAlignment="1">
      <alignment vertical="center" wrapText="1"/>
    </xf>
    <xf numFmtId="2" fontId="11" fillId="0" borderId="1" xfId="0" applyNumberFormat="1" applyFont="1" applyBorder="1" applyAlignment="1"/>
    <xf numFmtId="2" fontId="11" fillId="0" borderId="1" xfId="0" applyNumberFormat="1" applyFont="1" applyBorder="1" applyAlignment="1">
      <alignment vertical="center"/>
    </xf>
    <xf numFmtId="2" fontId="10" fillId="0" borderId="1" xfId="0" applyNumberFormat="1" applyFont="1" applyBorder="1" applyAlignment="1">
      <alignment horizontal="right"/>
    </xf>
    <xf numFmtId="2" fontId="48" fillId="0" borderId="1" xfId="0" applyNumberFormat="1" applyFont="1" applyFill="1" applyBorder="1" applyAlignment="1">
      <alignment horizontal="right" vertical="center" wrapText="1"/>
    </xf>
    <xf numFmtId="2" fontId="8" fillId="0" borderId="1" xfId="0" applyNumberFormat="1" applyFont="1" applyFill="1" applyBorder="1" applyAlignment="1">
      <alignment horizontal="right" vertical="center" wrapText="1"/>
    </xf>
    <xf numFmtId="0" fontId="29" fillId="0" borderId="0" xfId="0" applyFont="1" applyFill="1" applyAlignment="1">
      <alignment vertical="center" wrapText="1"/>
    </xf>
    <xf numFmtId="0" fontId="29" fillId="0" borderId="0" xfId="0" applyFont="1" applyFill="1" applyAlignment="1">
      <alignment horizontal="left" vertical="center" wrapText="1"/>
    </xf>
    <xf numFmtId="0" fontId="11" fillId="0" borderId="0" xfId="0" applyFont="1" applyFill="1" applyAlignment="1">
      <alignment horizontal="left" vertical="top" wrapText="1"/>
    </xf>
    <xf numFmtId="0" fontId="8" fillId="0" borderId="1" xfId="0" applyFont="1" applyFill="1" applyBorder="1" applyAlignment="1">
      <alignment horizontal="center" vertical="center" wrapText="1"/>
    </xf>
    <xf numFmtId="0" fontId="29" fillId="0" borderId="0" xfId="0" applyFont="1" applyFill="1" applyAlignment="1">
      <alignment wrapText="1"/>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11" fillId="0" borderId="1" xfId="0" applyFont="1" applyBorder="1" applyAlignment="1">
      <alignment horizontal="center" vertical="top" wrapText="1"/>
    </xf>
    <xf numFmtId="0" fontId="8" fillId="0" borderId="1" xfId="0" applyFont="1" applyBorder="1" applyAlignment="1">
      <alignment horizontal="center" vertical="top"/>
    </xf>
    <xf numFmtId="0" fontId="6" fillId="0" borderId="1" xfId="0" applyFont="1" applyFill="1" applyBorder="1" applyAlignment="1">
      <alignment horizontal="center" vertical="center" wrapText="1"/>
    </xf>
    <xf numFmtId="0" fontId="29" fillId="0" borderId="8" xfId="0" applyFont="1" applyFill="1" applyBorder="1" applyAlignment="1">
      <alignment vertical="center" wrapText="1"/>
    </xf>
    <xf numFmtId="0" fontId="11" fillId="0" borderId="3" xfId="0" applyFont="1" applyFill="1" applyBorder="1" applyAlignment="1">
      <alignment vertical="center" wrapText="1"/>
    </xf>
    <xf numFmtId="0" fontId="11" fillId="0" borderId="0" xfId="0" applyFont="1" applyFill="1" applyAlignment="1">
      <alignment vertical="top" wrapText="1"/>
    </xf>
    <xf numFmtId="0" fontId="11" fillId="0" borderId="0" xfId="0" applyFont="1" applyFill="1" applyAlignment="1">
      <alignment horizontal="right"/>
    </xf>
    <xf numFmtId="0" fontId="13" fillId="0" borderId="0" xfId="0" applyFont="1" applyFill="1" applyAlignment="1">
      <alignment horizontal="left"/>
    </xf>
    <xf numFmtId="0" fontId="28" fillId="0" borderId="0" xfId="0" applyFont="1" applyFill="1" applyAlignment="1">
      <alignment horizontal="left"/>
    </xf>
    <xf numFmtId="0" fontId="12" fillId="0" borderId="8" xfId="0" applyFont="1" applyFill="1" applyBorder="1" applyAlignment="1">
      <alignment vertical="center" wrapText="1"/>
    </xf>
    <xf numFmtId="0" fontId="11" fillId="0" borderId="8" xfId="0" applyFont="1" applyFill="1" applyBorder="1" applyAlignment="1">
      <alignment vertical="center" wrapText="1"/>
    </xf>
    <xf numFmtId="0" fontId="12" fillId="0" borderId="8" xfId="0" applyFont="1" applyFill="1" applyBorder="1" applyAlignment="1">
      <alignment horizontal="center" vertical="center" wrapText="1"/>
    </xf>
    <xf numFmtId="0" fontId="11" fillId="0" borderId="3" xfId="0" applyFont="1" applyFill="1" applyBorder="1" applyAlignment="1">
      <alignment vertical="top" wrapText="1"/>
    </xf>
    <xf numFmtId="0" fontId="6" fillId="0" borderId="0" xfId="0" applyFont="1" applyFill="1" applyAlignment="1">
      <alignment vertical="top" wrapText="1"/>
    </xf>
    <xf numFmtId="0" fontId="0" fillId="0" borderId="0" xfId="0" applyFont="1" applyFill="1" applyAlignment="1">
      <alignment vertical="top" wrapText="1"/>
    </xf>
    <xf numFmtId="0" fontId="11" fillId="0" borderId="0" xfId="0" applyFont="1" applyFill="1" applyAlignment="1">
      <alignment wrapText="1"/>
    </xf>
    <xf numFmtId="0" fontId="30" fillId="0" borderId="0" xfId="0" applyFont="1" applyAlignment="1"/>
    <xf numFmtId="0" fontId="51" fillId="0" borderId="0" xfId="0" applyFont="1" applyFill="1" applyAlignment="1">
      <alignment horizontal="right" vertical="center" wrapText="1"/>
    </xf>
    <xf numFmtId="0" fontId="8" fillId="0" borderId="1" xfId="0" applyFont="1" applyFill="1" applyBorder="1" applyAlignment="1">
      <alignment horizontal="center" vertical="top" wrapText="1"/>
    </xf>
    <xf numFmtId="0" fontId="48" fillId="0" borderId="1" xfId="0" applyFont="1" applyFill="1" applyBorder="1" applyAlignment="1">
      <alignment horizontal="center" vertical="center" wrapText="1"/>
    </xf>
    <xf numFmtId="0" fontId="40" fillId="3" borderId="1" xfId="0" applyFont="1" applyFill="1" applyBorder="1" applyAlignment="1">
      <alignment vertical="top" wrapText="1"/>
    </xf>
    <xf numFmtId="0" fontId="52" fillId="0" borderId="0" xfId="0" applyFont="1" applyFill="1" applyAlignment="1">
      <alignment vertical="center" wrapText="1"/>
    </xf>
    <xf numFmtId="0" fontId="40" fillId="4" borderId="1" xfId="0" applyFont="1" applyFill="1" applyBorder="1" applyAlignment="1">
      <alignment vertical="top" wrapText="1"/>
    </xf>
    <xf numFmtId="0" fontId="53" fillId="0" borderId="0" xfId="0" applyFont="1" applyFill="1" applyAlignment="1">
      <alignment horizontal="left"/>
    </xf>
    <xf numFmtId="0" fontId="10" fillId="0" borderId="1" xfId="0" applyFont="1" applyFill="1" applyBorder="1" applyAlignment="1">
      <alignment horizontal="left" vertical="center" wrapText="1"/>
    </xf>
    <xf numFmtId="0" fontId="54" fillId="0" borderId="1" xfId="0" applyFont="1" applyFill="1" applyBorder="1" applyAlignment="1">
      <alignment horizontal="center" vertical="center" wrapText="1"/>
    </xf>
    <xf numFmtId="0" fontId="55" fillId="0" borderId="1" xfId="0"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11" fillId="4" borderId="1" xfId="0" applyFont="1" applyFill="1" applyBorder="1" applyAlignment="1">
      <alignment horizontal="center" vertical="center"/>
    </xf>
    <xf numFmtId="0" fontId="0" fillId="0" borderId="0" xfId="0" applyFill="1"/>
    <xf numFmtId="0" fontId="11" fillId="4" borderId="1" xfId="0" applyFont="1" applyFill="1" applyBorder="1" applyAlignment="1">
      <alignment horizontal="center"/>
    </xf>
    <xf numFmtId="1" fontId="11" fillId="0" borderId="1" xfId="0" applyNumberFormat="1" applyFont="1" applyFill="1" applyBorder="1" applyAlignment="1">
      <alignment horizontal="center" vertical="center"/>
    </xf>
    <xf numFmtId="164" fontId="11" fillId="0" borderId="1" xfId="0" applyNumberFormat="1" applyFont="1" applyFill="1" applyBorder="1" applyAlignment="1">
      <alignment horizontal="center" vertical="center"/>
    </xf>
    <xf numFmtId="0" fontId="11" fillId="4" borderId="1" xfId="0" applyFont="1" applyFill="1" applyBorder="1"/>
    <xf numFmtId="0" fontId="56" fillId="0" borderId="0" xfId="0" applyFont="1" applyFill="1"/>
    <xf numFmtId="0" fontId="11" fillId="0" borderId="1" xfId="0" applyFont="1" applyFill="1" applyBorder="1"/>
    <xf numFmtId="0" fontId="51" fillId="0" borderId="0" xfId="0" applyFont="1" applyFill="1" applyAlignment="1">
      <alignment horizontal="left"/>
    </xf>
    <xf numFmtId="0" fontId="11" fillId="0" borderId="1" xfId="0" applyFont="1" applyBorder="1" applyAlignment="1">
      <alignment horizontal="center" vertical="center" wrapText="1"/>
    </xf>
    <xf numFmtId="0" fontId="53" fillId="0" borderId="0" xfId="0" applyFont="1"/>
    <xf numFmtId="0" fontId="6" fillId="0" borderId="1" xfId="0" applyFont="1" applyBorder="1" applyAlignment="1">
      <alignment horizontal="center" vertical="top" wrapText="1"/>
    </xf>
    <xf numFmtId="0" fontId="6" fillId="0" borderId="1" xfId="0" applyFont="1" applyBorder="1" applyAlignment="1">
      <alignment horizontal="left" vertical="top"/>
    </xf>
    <xf numFmtId="0" fontId="37" fillId="0" borderId="0" xfId="0" applyFont="1" applyFill="1" applyAlignment="1"/>
    <xf numFmtId="0" fontId="37" fillId="0" borderId="0" xfId="0" applyFont="1" applyFill="1" applyAlignment="1">
      <alignment vertical="center"/>
    </xf>
    <xf numFmtId="0" fontId="6" fillId="0" borderId="0" xfId="0" applyFont="1" applyFill="1" applyAlignment="1">
      <alignment vertical="center" wrapText="1"/>
    </xf>
    <xf numFmtId="0" fontId="6" fillId="0" borderId="0" xfId="0" applyFont="1" applyFill="1"/>
    <xf numFmtId="0" fontId="0" fillId="0" borderId="0" xfId="0"/>
    <xf numFmtId="0" fontId="31" fillId="0" borderId="0" xfId="0" applyFont="1"/>
    <xf numFmtId="0" fontId="37" fillId="0" borderId="0" xfId="0" applyFont="1" applyAlignment="1">
      <alignment vertical="center"/>
    </xf>
    <xf numFmtId="0" fontId="8" fillId="0" borderId="1" xfId="0" applyFont="1" applyFill="1" applyBorder="1" applyAlignment="1">
      <alignment horizontal="center" vertical="center"/>
    </xf>
    <xf numFmtId="168" fontId="8" fillId="0" borderId="0" xfId="0" applyNumberFormat="1" applyFont="1" applyFill="1" applyAlignment="1">
      <alignment vertical="center" wrapText="1"/>
    </xf>
    <xf numFmtId="3" fontId="8" fillId="4" borderId="1" xfId="0" applyNumberFormat="1" applyFont="1" applyFill="1" applyBorder="1" applyAlignment="1">
      <alignment horizontal="right" vertical="center" wrapText="1"/>
    </xf>
    <xf numFmtId="3" fontId="8" fillId="0" borderId="1" xfId="0" applyNumberFormat="1" applyFont="1" applyBorder="1" applyAlignment="1">
      <alignment vertical="center"/>
    </xf>
    <xf numFmtId="0" fontId="8" fillId="0" borderId="2" xfId="0" applyFont="1" applyBorder="1" applyAlignment="1">
      <alignment horizontal="left" vertical="top"/>
    </xf>
    <xf numFmtId="0" fontId="8" fillId="0" borderId="2" xfId="0" applyFont="1" applyBorder="1" applyAlignment="1">
      <alignment horizontal="left" vertical="top" wrapText="1"/>
    </xf>
    <xf numFmtId="2" fontId="8" fillId="0" borderId="2" xfId="0" applyNumberFormat="1" applyFont="1" applyBorder="1" applyAlignment="1">
      <alignment horizontal="left" vertical="top" wrapText="1"/>
    </xf>
    <xf numFmtId="3" fontId="8" fillId="0" borderId="1" xfId="0" applyNumberFormat="1" applyFont="1" applyBorder="1" applyAlignment="1">
      <alignment horizontal="right"/>
    </xf>
    <xf numFmtId="3" fontId="8" fillId="4" borderId="1" xfId="0" applyNumberFormat="1" applyFont="1" applyFill="1" applyBorder="1"/>
    <xf numFmtId="0" fontId="57" fillId="0" borderId="0" xfId="0" applyFont="1" applyAlignment="1">
      <alignment vertical="center"/>
    </xf>
    <xf numFmtId="0" fontId="19" fillId="0" borderId="0" xfId="0" applyFont="1" applyAlignment="1">
      <alignment wrapText="1"/>
    </xf>
    <xf numFmtId="0" fontId="39" fillId="0" borderId="0" xfId="0" applyFont="1" applyAlignment="1">
      <alignment vertical="center" wrapText="1"/>
    </xf>
    <xf numFmtId="0" fontId="39" fillId="0" borderId="0" xfId="0" applyFont="1" applyAlignment="1">
      <alignment horizontal="left" vertical="center" wrapText="1"/>
    </xf>
    <xf numFmtId="0" fontId="11" fillId="0" borderId="1" xfId="0" applyFont="1" applyBorder="1" applyAlignment="1">
      <alignment horizontal="left" vertical="center" wrapText="1"/>
    </xf>
    <xf numFmtId="0" fontId="30" fillId="0" borderId="0" xfId="0" applyFont="1" applyFill="1" applyAlignment="1">
      <alignment horizontal="left" vertical="center" wrapText="1"/>
    </xf>
    <xf numFmtId="0" fontId="30" fillId="0" borderId="0" xfId="0" applyFont="1" applyFill="1" applyAlignment="1"/>
    <xf numFmtId="1" fontId="11" fillId="0" borderId="1" xfId="0" applyNumberFormat="1" applyFont="1" applyFill="1" applyBorder="1" applyAlignment="1">
      <alignment horizontal="center" vertical="center" wrapText="1"/>
    </xf>
    <xf numFmtId="1" fontId="11" fillId="4" borderId="1" xfId="0" applyNumberFormat="1" applyFont="1" applyFill="1" applyBorder="1" applyAlignment="1">
      <alignment horizontal="center" vertical="center"/>
    </xf>
    <xf numFmtId="1" fontId="11" fillId="4" borderId="1" xfId="0" applyNumberFormat="1" applyFont="1" applyFill="1" applyBorder="1" applyAlignment="1">
      <alignment horizontal="center" vertical="center" wrapText="1"/>
    </xf>
    <xf numFmtId="0" fontId="11" fillId="4" borderId="1" xfId="0" applyFont="1" applyFill="1" applyBorder="1" applyAlignment="1">
      <alignment horizontal="left"/>
    </xf>
    <xf numFmtId="0" fontId="11" fillId="4" borderId="1" xfId="0" applyFont="1" applyFill="1" applyBorder="1" applyAlignment="1">
      <alignment vertical="center"/>
    </xf>
    <xf numFmtId="0" fontId="2" fillId="4" borderId="0" xfId="0" applyFont="1" applyFill="1"/>
    <xf numFmtId="0" fontId="11" fillId="4" borderId="2" xfId="0" applyFont="1" applyFill="1" applyBorder="1" applyAlignment="1">
      <alignment horizontal="left"/>
    </xf>
    <xf numFmtId="3" fontId="11" fillId="4" borderId="1" xfId="0" applyNumberFormat="1" applyFont="1" applyFill="1" applyBorder="1" applyAlignment="1">
      <alignment horizontal="center" vertical="center" wrapText="1"/>
    </xf>
    <xf numFmtId="3" fontId="11" fillId="4" borderId="1" xfId="0" applyNumberFormat="1" applyFont="1" applyFill="1" applyBorder="1" applyAlignment="1">
      <alignment horizontal="center" vertical="center"/>
    </xf>
    <xf numFmtId="0" fontId="11" fillId="0" borderId="2" xfId="0" applyFont="1" applyFill="1" applyBorder="1" applyAlignment="1">
      <alignment horizontal="left"/>
    </xf>
    <xf numFmtId="0" fontId="11" fillId="4" borderId="1" xfId="0" applyFont="1" applyFill="1" applyBorder="1" applyAlignment="1">
      <alignment horizontal="left" vertical="top" wrapText="1"/>
    </xf>
    <xf numFmtId="0" fontId="11" fillId="4" borderId="1" xfId="0" applyFont="1" applyFill="1" applyBorder="1" applyAlignment="1">
      <alignment horizontal="center" vertical="top" wrapText="1"/>
    </xf>
    <xf numFmtId="0" fontId="11" fillId="4" borderId="1" xfId="0" applyFont="1" applyFill="1" applyBorder="1" applyAlignment="1">
      <alignment vertical="top"/>
    </xf>
    <xf numFmtId="0" fontId="11" fillId="2" borderId="1" xfId="3" applyFont="1" applyFill="1" applyBorder="1" applyAlignment="1">
      <alignment horizontal="left" vertical="top" wrapText="1"/>
    </xf>
    <xf numFmtId="0" fontId="11" fillId="4" borderId="0" xfId="0" applyFont="1" applyFill="1"/>
    <xf numFmtId="0" fontId="11" fillId="4" borderId="1" xfId="0" applyFont="1" applyFill="1" applyBorder="1" applyAlignment="1">
      <alignment horizontal="right"/>
    </xf>
    <xf numFmtId="0" fontId="8" fillId="0" borderId="1" xfId="0" applyFont="1" applyFill="1" applyBorder="1" applyAlignment="1">
      <alignment vertical="top" wrapText="1"/>
    </xf>
    <xf numFmtId="0" fontId="8" fillId="2" borderId="1" xfId="3" applyFont="1" applyFill="1" applyBorder="1" applyAlignment="1">
      <alignment horizontal="left" vertical="top" wrapText="1"/>
    </xf>
    <xf numFmtId="0" fontId="8" fillId="4" borderId="1" xfId="0" applyFont="1" applyFill="1" applyBorder="1" applyAlignment="1">
      <alignment vertical="top" wrapText="1"/>
    </xf>
    <xf numFmtId="0" fontId="8" fillId="4" borderId="1" xfId="3" applyFont="1" applyFill="1" applyBorder="1" applyAlignment="1">
      <alignment horizontal="left" vertical="top" wrapText="1"/>
    </xf>
    <xf numFmtId="0" fontId="11" fillId="2" borderId="1" xfId="3" applyFont="1" applyFill="1" applyBorder="1" applyAlignment="1">
      <alignment vertical="top" wrapText="1"/>
    </xf>
    <xf numFmtId="0" fontId="10" fillId="0" borderId="1" xfId="0" applyFont="1" applyFill="1" applyBorder="1" applyAlignment="1">
      <alignment horizontal="left" vertical="top" wrapText="1"/>
    </xf>
    <xf numFmtId="0" fontId="11" fillId="4" borderId="1" xfId="3" applyFont="1" applyFill="1" applyBorder="1" applyAlignment="1">
      <alignment vertical="top" wrapText="1"/>
    </xf>
    <xf numFmtId="0" fontId="10" fillId="2" borderId="1" xfId="3" applyFont="1" applyFill="1" applyBorder="1" applyAlignment="1">
      <alignment vertical="top" wrapText="1"/>
    </xf>
    <xf numFmtId="0" fontId="11" fillId="0" borderId="1" xfId="0" applyFont="1" applyFill="1" applyBorder="1" applyAlignment="1">
      <alignment horizontal="left" vertical="top" wrapText="1"/>
    </xf>
    <xf numFmtId="0" fontId="25" fillId="2" borderId="1" xfId="3" applyFont="1" applyFill="1" applyBorder="1" applyAlignment="1">
      <alignment horizontal="left" vertical="top" wrapText="1"/>
    </xf>
    <xf numFmtId="0" fontId="8" fillId="2" borderId="1" xfId="3" applyFont="1" applyFill="1" applyBorder="1" applyAlignment="1">
      <alignment vertical="top" wrapText="1"/>
    </xf>
    <xf numFmtId="0" fontId="19" fillId="4" borderId="0" xfId="0" applyFont="1" applyFill="1" applyAlignment="1">
      <alignment horizontal="left" vertical="top" wrapText="1"/>
    </xf>
    <xf numFmtId="0" fontId="29" fillId="0" borderId="0" xfId="0" applyFont="1" applyFill="1" applyAlignment="1">
      <alignment horizontal="left" vertical="center" wrapText="1"/>
    </xf>
    <xf numFmtId="0" fontId="11" fillId="0" borderId="3" xfId="0" applyFont="1" applyFill="1" applyBorder="1" applyAlignment="1">
      <alignment horizontal="center" wrapText="1"/>
    </xf>
    <xf numFmtId="0" fontId="8" fillId="0" borderId="1" xfId="0" applyFont="1" applyFill="1" applyBorder="1" applyAlignment="1">
      <alignment horizontal="center" vertical="top" wrapText="1"/>
    </xf>
    <xf numFmtId="0" fontId="10" fillId="0" borderId="0" xfId="0" applyFont="1" applyFill="1" applyAlignment="1">
      <alignment wrapText="1"/>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11" fillId="0" borderId="1" xfId="0" applyFont="1" applyFill="1" applyBorder="1" applyAlignment="1">
      <alignment horizontal="center" vertical="top" wrapText="1"/>
    </xf>
    <xf numFmtId="0" fontId="29" fillId="0" borderId="0" xfId="0" applyFont="1" applyFill="1" applyBorder="1" applyAlignment="1">
      <alignment vertical="center"/>
    </xf>
    <xf numFmtId="0" fontId="11" fillId="0" borderId="0" xfId="0" applyFont="1" applyFill="1" applyAlignment="1">
      <alignment horizontal="center" vertical="top" wrapText="1"/>
    </xf>
    <xf numFmtId="0" fontId="11" fillId="0" borderId="0" xfId="0" applyFont="1" applyFill="1" applyAlignment="1">
      <alignment horizont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23" fillId="0" borderId="1" xfId="3" applyFont="1" applyBorder="1" applyAlignment="1">
      <alignment horizontal="left" vertical="top" wrapText="1"/>
    </xf>
    <xf numFmtId="2" fontId="11" fillId="4" borderId="1" xfId="0" applyNumberFormat="1" applyFont="1" applyFill="1" applyBorder="1" applyAlignment="1">
      <alignment horizontal="center" vertical="center" wrapText="1"/>
    </xf>
    <xf numFmtId="0" fontId="61" fillId="0" borderId="1" xfId="0" applyFont="1" applyFill="1" applyBorder="1" applyAlignment="1">
      <alignment horizontal="left" vertical="top" wrapText="1"/>
    </xf>
    <xf numFmtId="0" fontId="61" fillId="0" borderId="1" xfId="0" applyFont="1" applyFill="1" applyBorder="1" applyAlignment="1">
      <alignment horizontal="center" vertical="top" wrapText="1"/>
    </xf>
    <xf numFmtId="0" fontId="40" fillId="0" borderId="1" xfId="0" applyFont="1" applyFill="1" applyBorder="1" applyAlignment="1">
      <alignment vertical="top" wrapText="1"/>
    </xf>
    <xf numFmtId="1" fontId="11" fillId="0" borderId="1" xfId="8" applyNumberFormat="1" applyFont="1" applyFill="1" applyBorder="1" applyAlignment="1">
      <alignment vertical="top"/>
    </xf>
    <xf numFmtId="0" fontId="11" fillId="0" borderId="1" xfId="8" applyFont="1" applyFill="1" applyBorder="1" applyAlignment="1">
      <alignment vertical="top"/>
    </xf>
    <xf numFmtId="3" fontId="11" fillId="0" borderId="1" xfId="8" applyNumberFormat="1" applyFont="1" applyFill="1" applyBorder="1" applyAlignment="1">
      <alignment vertical="top"/>
    </xf>
    <xf numFmtId="0" fontId="11" fillId="0" borderId="1" xfId="0" applyFont="1" applyFill="1" applyBorder="1" applyAlignment="1">
      <alignment vertical="top" wrapText="1"/>
    </xf>
    <xf numFmtId="0" fontId="11" fillId="2" borderId="1" xfId="3" applyFont="1" applyFill="1" applyBorder="1" applyAlignment="1">
      <alignment horizontal="center" vertical="top"/>
    </xf>
    <xf numFmtId="0" fontId="11" fillId="4" borderId="1" xfId="3" applyFont="1" applyFill="1" applyBorder="1" applyAlignment="1">
      <alignment horizontal="center" vertical="top"/>
    </xf>
    <xf numFmtId="0" fontId="11" fillId="2" borderId="1" xfId="3" applyFont="1" applyFill="1" applyBorder="1" applyAlignment="1">
      <alignment horizontal="center" vertical="top" wrapText="1"/>
    </xf>
    <xf numFmtId="1" fontId="24" fillId="0" borderId="1" xfId="12" applyNumberFormat="1" applyFont="1" applyBorder="1" applyAlignment="1">
      <alignment horizontal="center" vertical="top" wrapText="1"/>
    </xf>
    <xf numFmtId="1" fontId="24" fillId="0" borderId="1" xfId="12" applyNumberFormat="1" applyFont="1" applyBorder="1" applyAlignment="1">
      <alignment horizontal="left" vertical="top" wrapText="1"/>
    </xf>
    <xf numFmtId="1" fontId="23" fillId="0" borderId="1" xfId="12" applyNumberFormat="1" applyFont="1" applyBorder="1" applyAlignment="1">
      <alignment horizontal="center" vertical="top" wrapText="1"/>
    </xf>
    <xf numFmtId="1" fontId="23" fillId="0" borderId="1" xfId="12" applyNumberFormat="1" applyFont="1" applyBorder="1" applyAlignment="1">
      <alignment horizontal="left" vertical="top" wrapText="1"/>
    </xf>
    <xf numFmtId="3" fontId="26" fillId="0" borderId="1" xfId="0" applyNumberFormat="1" applyFont="1" applyBorder="1" applyAlignment="1">
      <alignment horizontal="center" wrapText="1"/>
    </xf>
    <xf numFmtId="0" fontId="5" fillId="0" borderId="1" xfId="0" applyFont="1" applyFill="1" applyBorder="1" applyAlignment="1">
      <alignment horizontal="right" vertical="center"/>
    </xf>
    <xf numFmtId="0" fontId="5" fillId="4" borderId="1" xfId="0" applyFont="1" applyFill="1" applyBorder="1" applyAlignment="1">
      <alignment horizontal="right" vertical="center" wrapText="1"/>
    </xf>
    <xf numFmtId="0" fontId="6" fillId="4" borderId="1" xfId="0" applyFont="1" applyFill="1" applyBorder="1" applyAlignment="1">
      <alignment horizontal="right" vertical="center"/>
    </xf>
    <xf numFmtId="3" fontId="11" fillId="0" borderId="1" xfId="5" applyNumberFormat="1" applyFont="1" applyFill="1" applyBorder="1" applyAlignment="1">
      <alignment horizontal="right" vertical="center" wrapText="1"/>
    </xf>
    <xf numFmtId="3" fontId="11" fillId="4" borderId="1" xfId="5" applyNumberFormat="1" applyFont="1" applyFill="1" applyBorder="1" applyAlignment="1">
      <alignment horizontal="right" vertical="center" wrapText="1"/>
    </xf>
    <xf numFmtId="3" fontId="11" fillId="0" borderId="1" xfId="5" applyNumberFormat="1" applyFont="1" applyFill="1" applyBorder="1" applyAlignment="1">
      <alignment horizontal="center" vertical="center" wrapText="1"/>
    </xf>
    <xf numFmtId="3" fontId="11" fillId="0" borderId="1" xfId="0" applyNumberFormat="1" applyFont="1" applyFill="1" applyBorder="1" applyAlignment="1">
      <alignment horizontal="right" vertical="center" wrapText="1"/>
    </xf>
    <xf numFmtId="3" fontId="55" fillId="0" borderId="1" xfId="0" applyNumberFormat="1" applyFont="1" applyFill="1" applyBorder="1" applyAlignment="1">
      <alignment horizontal="center" vertical="center" wrapText="1"/>
    </xf>
    <xf numFmtId="3" fontId="55" fillId="0" borderId="1" xfId="0" applyNumberFormat="1" applyFont="1" applyFill="1" applyBorder="1" applyAlignment="1">
      <alignment vertical="center" wrapText="1"/>
    </xf>
    <xf numFmtId="3" fontId="11" fillId="4" borderId="1" xfId="0" applyNumberFormat="1" applyFont="1" applyFill="1" applyBorder="1" applyAlignment="1">
      <alignment horizontal="right" vertical="center" wrapText="1"/>
    </xf>
    <xf numFmtId="3" fontId="11" fillId="0" borderId="1" xfId="0" applyNumberFormat="1" applyFont="1" applyFill="1" applyBorder="1" applyAlignment="1">
      <alignment vertical="center" wrapText="1"/>
    </xf>
    <xf numFmtId="3" fontId="10" fillId="0" borderId="1" xfId="0" applyNumberFormat="1" applyFont="1" applyFill="1" applyBorder="1" applyAlignment="1">
      <alignment horizontal="right" vertical="center" wrapText="1"/>
    </xf>
    <xf numFmtId="3" fontId="10" fillId="0" borderId="1" xfId="0" applyNumberFormat="1" applyFont="1" applyFill="1" applyBorder="1" applyAlignment="1">
      <alignment vertical="center" wrapText="1"/>
    </xf>
    <xf numFmtId="3" fontId="11" fillId="0" borderId="1" xfId="0" applyNumberFormat="1" applyFont="1" applyFill="1" applyBorder="1" applyAlignment="1">
      <alignment horizontal="left" vertical="center" wrapText="1"/>
    </xf>
    <xf numFmtId="3" fontId="11" fillId="0" borderId="1" xfId="5" applyNumberFormat="1" applyFont="1" applyFill="1" applyBorder="1" applyAlignment="1">
      <alignment horizontal="left" vertical="center" wrapText="1"/>
    </xf>
    <xf numFmtId="0" fontId="8" fillId="0" borderId="1" xfId="0" applyFont="1" applyFill="1" applyBorder="1" applyAlignment="1">
      <alignment horizontal="center" vertical="top"/>
    </xf>
    <xf numFmtId="0" fontId="11" fillId="0" borderId="3" xfId="0" applyFont="1" applyFill="1" applyBorder="1" applyAlignment="1">
      <alignment horizontal="center" vertical="top" wrapText="1"/>
    </xf>
    <xf numFmtId="0" fontId="19" fillId="4" borderId="0" xfId="0" applyFont="1" applyFill="1" applyAlignment="1">
      <alignment horizontal="left" vertical="top" wrapText="1"/>
    </xf>
    <xf numFmtId="0" fontId="39" fillId="0" borderId="0" xfId="0" applyFont="1" applyAlignment="1">
      <alignment horizontal="left" vertical="top" wrapText="1"/>
    </xf>
    <xf numFmtId="0" fontId="39" fillId="0" borderId="0" xfId="0" applyFont="1" applyAlignment="1">
      <alignment horizontal="left" wrapText="1"/>
    </xf>
    <xf numFmtId="0" fontId="29" fillId="0" borderId="0" xfId="0" applyFont="1" applyFill="1" applyAlignment="1">
      <alignment vertical="center" wrapText="1"/>
    </xf>
    <xf numFmtId="0" fontId="29" fillId="0" borderId="0" xfId="0" applyFont="1" applyFill="1" applyAlignment="1">
      <alignment horizontal="left" vertical="center" wrapText="1"/>
    </xf>
    <xf numFmtId="0" fontId="30" fillId="0" borderId="0" xfId="0" applyFont="1" applyFill="1" applyAlignment="1">
      <alignment horizontal="left" vertical="top" wrapText="1"/>
    </xf>
    <xf numFmtId="0" fontId="29" fillId="0" borderId="8" xfId="0" applyFont="1" applyFill="1" applyBorder="1" applyAlignment="1">
      <alignment horizontal="center" vertical="center" wrapText="1"/>
    </xf>
    <xf numFmtId="0" fontId="11" fillId="0" borderId="3" xfId="0" applyFont="1" applyFill="1" applyBorder="1" applyAlignment="1">
      <alignment horizontal="left" vertical="top" wrapText="1"/>
    </xf>
    <xf numFmtId="0" fontId="13" fillId="0" borderId="0" xfId="0" applyFont="1" applyFill="1" applyAlignment="1">
      <alignment horizontal="left"/>
    </xf>
    <xf numFmtId="0" fontId="29" fillId="0" borderId="8" xfId="0" applyFont="1" applyFill="1" applyBorder="1" applyAlignment="1">
      <alignment horizontal="left" wrapText="1"/>
    </xf>
    <xf numFmtId="0" fontId="10" fillId="0" borderId="8" xfId="0" applyFont="1" applyFill="1" applyBorder="1" applyAlignment="1">
      <alignment horizontal="left" wrapText="1"/>
    </xf>
    <xf numFmtId="0" fontId="11" fillId="0" borderId="3" xfId="0" applyFont="1" applyFill="1" applyBorder="1" applyAlignment="1">
      <alignment horizontal="center" wrapText="1"/>
    </xf>
    <xf numFmtId="0" fontId="29" fillId="0" borderId="0" xfId="0" applyFont="1" applyFill="1" applyAlignment="1">
      <alignment wrapText="1"/>
    </xf>
    <xf numFmtId="0" fontId="8" fillId="0" borderId="6"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1" xfId="0" applyFont="1" applyFill="1" applyBorder="1" applyAlignment="1">
      <alignment horizontal="center" vertical="top" wrapText="1"/>
    </xf>
    <xf numFmtId="0" fontId="10" fillId="0" borderId="2"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0" xfId="0" applyFont="1" applyFill="1" applyAlignment="1">
      <alignment wrapText="1"/>
    </xf>
    <xf numFmtId="0" fontId="11" fillId="0" borderId="1" xfId="0" applyFont="1" applyBorder="1" applyAlignment="1">
      <alignment horizontal="justify" vertical="center" wrapText="1"/>
    </xf>
    <xf numFmtId="0" fontId="11" fillId="0" borderId="1" xfId="0" applyFont="1" applyBorder="1" applyAlignment="1">
      <alignment horizontal="justify" vertical="center"/>
    </xf>
    <xf numFmtId="0" fontId="11" fillId="0" borderId="1" xfId="0" applyFont="1" applyBorder="1" applyAlignment="1">
      <alignment horizontal="center" vertical="center"/>
    </xf>
    <xf numFmtId="0" fontId="8" fillId="0" borderId="2" xfId="0" applyFont="1" applyFill="1" applyBorder="1" applyAlignment="1">
      <alignment horizontal="center" vertical="top" wrapText="1"/>
    </xf>
    <xf numFmtId="0" fontId="8" fillId="0" borderId="9" xfId="0" applyFont="1" applyFill="1" applyBorder="1" applyAlignment="1">
      <alignment horizontal="center" vertical="top" wrapText="1"/>
    </xf>
    <xf numFmtId="0" fontId="8" fillId="0" borderId="4" xfId="0" applyFont="1" applyFill="1" applyBorder="1" applyAlignment="1">
      <alignment horizontal="center" vertical="top" wrapText="1"/>
    </xf>
    <xf numFmtId="0" fontId="5" fillId="0" borderId="1" xfId="4" applyFont="1" applyFill="1" applyBorder="1" applyAlignment="1">
      <alignment horizontal="center" vertical="center" wrapText="1"/>
    </xf>
    <xf numFmtId="0" fontId="33" fillId="0" borderId="0" xfId="4" applyFont="1" applyFill="1" applyAlignment="1">
      <alignment vertical="center" wrapText="1"/>
    </xf>
    <xf numFmtId="0" fontId="5" fillId="0" borderId="6" xfId="4" applyFont="1" applyFill="1" applyBorder="1" applyAlignment="1">
      <alignment horizontal="center" vertical="center" wrapText="1"/>
    </xf>
    <xf numFmtId="0" fontId="5" fillId="0" borderId="7" xfId="4" applyFont="1" applyFill="1" applyBorder="1" applyAlignment="1">
      <alignment horizontal="center" vertical="center" wrapText="1"/>
    </xf>
    <xf numFmtId="0" fontId="5" fillId="2" borderId="1" xfId="4" applyFont="1" applyFill="1" applyBorder="1" applyAlignment="1">
      <alignment horizontal="center" vertical="center" wrapText="1"/>
    </xf>
    <xf numFmtId="0" fontId="33" fillId="0" borderId="0" xfId="4" applyFont="1" applyFill="1" applyAlignment="1">
      <alignment horizontal="left" vertical="center" wrapText="1"/>
    </xf>
    <xf numFmtId="0" fontId="33" fillId="2" borderId="0" xfId="4" applyFont="1" applyFill="1" applyBorder="1" applyAlignment="1">
      <alignment vertical="center" wrapText="1"/>
    </xf>
    <xf numFmtId="0" fontId="29" fillId="0" borderId="0" xfId="4" applyFont="1" applyFill="1" applyAlignment="1">
      <alignment vertical="center" wrapText="1"/>
    </xf>
    <xf numFmtId="0" fontId="8" fillId="0" borderId="1" xfId="0" applyFont="1" applyBorder="1" applyAlignment="1">
      <alignment horizontal="center" vertical="top" wrapText="1"/>
    </xf>
    <xf numFmtId="0" fontId="6" fillId="0" borderId="6" xfId="0" applyFont="1" applyFill="1" applyBorder="1" applyAlignment="1">
      <alignment horizontal="justify" vertical="center" wrapText="1"/>
    </xf>
    <xf numFmtId="0" fontId="6" fillId="0" borderId="7" xfId="0" applyFont="1" applyFill="1" applyBorder="1" applyAlignment="1">
      <alignment horizontal="justify"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29" fillId="0" borderId="0" xfId="0" applyFont="1" applyFill="1" applyAlignment="1">
      <alignment vertical="center"/>
    </xf>
    <xf numFmtId="0" fontId="11" fillId="0" borderId="6" xfId="0" applyFont="1" applyBorder="1" applyAlignment="1">
      <alignment horizontal="center" vertical="center"/>
    </xf>
    <xf numFmtId="0" fontId="11" fillId="0" borderId="10" xfId="0" applyFont="1" applyBorder="1" applyAlignment="1">
      <alignment horizontal="center" vertical="center"/>
    </xf>
    <xf numFmtId="0" fontId="11" fillId="0" borderId="7" xfId="0" applyFont="1" applyBorder="1" applyAlignment="1">
      <alignment horizontal="center" vertical="center"/>
    </xf>
    <xf numFmtId="0" fontId="11" fillId="0" borderId="6" xfId="0" applyFont="1" applyBorder="1" applyAlignment="1">
      <alignment horizontal="center" vertical="top" wrapText="1"/>
    </xf>
    <xf numFmtId="0" fontId="11" fillId="0" borderId="7" xfId="0" applyFont="1" applyBorder="1" applyAlignment="1">
      <alignment horizontal="center" vertical="top" wrapText="1"/>
    </xf>
    <xf numFmtId="0" fontId="11" fillId="0" borderId="11" xfId="0" applyFont="1" applyBorder="1" applyAlignment="1">
      <alignment horizontal="center" vertical="top" wrapText="1"/>
    </xf>
    <xf numFmtId="0" fontId="11" fillId="0" borderId="12" xfId="0" applyFont="1" applyBorder="1" applyAlignment="1">
      <alignment horizontal="center" vertical="top" wrapText="1"/>
    </xf>
    <xf numFmtId="0" fontId="11" fillId="0" borderId="2" xfId="0" applyFont="1" applyBorder="1" applyAlignment="1">
      <alignment horizontal="center" vertical="top" wrapText="1"/>
    </xf>
    <xf numFmtId="0" fontId="11" fillId="0" borderId="9" xfId="0" applyFont="1" applyBorder="1" applyAlignment="1">
      <alignment horizontal="center" vertical="top" wrapText="1"/>
    </xf>
    <xf numFmtId="0" fontId="11" fillId="0" borderId="4" xfId="0" applyFont="1" applyBorder="1" applyAlignment="1">
      <alignment horizontal="center" vertical="top" wrapText="1"/>
    </xf>
    <xf numFmtId="0" fontId="11" fillId="0" borderId="2" xfId="0" applyFont="1" applyFill="1" applyBorder="1" applyAlignment="1">
      <alignment horizontal="center" vertical="top" wrapText="1"/>
    </xf>
    <xf numFmtId="0" fontId="11" fillId="0" borderId="9" xfId="0" applyFont="1" applyFill="1" applyBorder="1" applyAlignment="1">
      <alignment horizontal="center" vertical="top" wrapText="1"/>
    </xf>
    <xf numFmtId="0" fontId="11" fillId="0" borderId="4" xfId="0" applyFont="1" applyFill="1" applyBorder="1" applyAlignment="1">
      <alignment horizontal="center" vertical="top" wrapText="1"/>
    </xf>
    <xf numFmtId="0" fontId="6" fillId="0" borderId="1" xfId="0" applyFont="1" applyBorder="1" applyAlignment="1">
      <alignment horizontal="center" vertical="center"/>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16" fillId="0" borderId="6" xfId="0" applyFont="1" applyBorder="1" applyAlignment="1">
      <alignment horizontal="center" vertical="top" wrapText="1"/>
    </xf>
    <xf numFmtId="0" fontId="16" fillId="0" borderId="7" xfId="0" applyFont="1" applyBorder="1" applyAlignment="1">
      <alignment horizontal="center" vertical="top" wrapText="1"/>
    </xf>
    <xf numFmtId="0" fontId="20" fillId="0" borderId="0" xfId="0" applyFont="1" applyAlignment="1">
      <alignment horizontal="left" vertical="center"/>
    </xf>
    <xf numFmtId="0" fontId="6" fillId="0" borderId="2" xfId="0" applyFont="1" applyBorder="1" applyAlignment="1">
      <alignment horizontal="center" vertical="top"/>
    </xf>
    <xf numFmtId="0" fontId="6" fillId="0" borderId="4" xfId="0" applyFont="1" applyBorder="1" applyAlignment="1">
      <alignment horizontal="center" vertical="top"/>
    </xf>
    <xf numFmtId="0" fontId="11" fillId="0" borderId="1" xfId="0" applyFont="1" applyBorder="1" applyAlignment="1">
      <alignment horizontal="center" vertical="top" wrapText="1"/>
    </xf>
    <xf numFmtId="0" fontId="0" fillId="0" borderId="1" xfId="0" applyBorder="1" applyAlignment="1">
      <alignment horizontal="center" vertical="top" wrapText="1"/>
    </xf>
    <xf numFmtId="0" fontId="11" fillId="0" borderId="1" xfId="0" applyFont="1" applyFill="1" applyBorder="1" applyAlignment="1">
      <alignment horizontal="center" vertical="top" wrapText="1"/>
    </xf>
    <xf numFmtId="0" fontId="37" fillId="0" borderId="0" xfId="0" applyFont="1" applyFill="1" applyAlignment="1">
      <alignment horizontal="left"/>
    </xf>
    <xf numFmtId="0" fontId="23" fillId="0" borderId="1" xfId="0" applyFont="1" applyBorder="1" applyAlignment="1">
      <alignment horizontal="justify" vertical="top"/>
    </xf>
    <xf numFmtId="0" fontId="39" fillId="4" borderId="0" xfId="0" applyFont="1" applyFill="1" applyAlignment="1">
      <alignment horizontal="left" vertical="top" wrapText="1"/>
    </xf>
    <xf numFmtId="0" fontId="43" fillId="0" borderId="0" xfId="0" applyNumberFormat="1" applyFont="1" applyAlignment="1">
      <alignment horizontal="left" vertical="top" wrapText="1"/>
    </xf>
    <xf numFmtId="0" fontId="43" fillId="0" borderId="0" xfId="0" applyFont="1" applyAlignment="1">
      <alignment horizontal="left" vertical="top" wrapText="1"/>
    </xf>
    <xf numFmtId="0" fontId="37" fillId="0" borderId="0" xfId="0" applyNumberFormat="1" applyFont="1" applyFill="1" applyAlignment="1">
      <alignment horizontal="left" vertical="center" wrapText="1"/>
    </xf>
    <xf numFmtId="0" fontId="22" fillId="0" borderId="1" xfId="0" applyFont="1" applyBorder="1" applyAlignment="1">
      <alignment horizontal="left" vertical="top" wrapText="1"/>
    </xf>
    <xf numFmtId="0" fontId="23" fillId="0" borderId="1" xfId="0" applyFont="1" applyBorder="1" applyAlignment="1">
      <alignment horizontal="center" vertical="top" wrapText="1"/>
    </xf>
    <xf numFmtId="0" fontId="8" fillId="0" borderId="6" xfId="0" applyFont="1" applyBorder="1" applyAlignment="1">
      <alignment horizontal="center" vertical="top" wrapText="1"/>
    </xf>
    <xf numFmtId="0" fontId="8" fillId="0" borderId="7" xfId="0" applyFont="1" applyBorder="1" applyAlignment="1">
      <alignment horizontal="center" vertical="top" wrapText="1"/>
    </xf>
    <xf numFmtId="0" fontId="36" fillId="0" borderId="0" xfId="0" applyFont="1" applyFill="1" applyAlignment="1">
      <alignment horizontal="left" vertical="top" wrapText="1"/>
    </xf>
    <xf numFmtId="0" fontId="37" fillId="0" borderId="0" xfId="0" applyFont="1" applyAlignment="1">
      <alignment horizontal="left" vertical="center"/>
    </xf>
    <xf numFmtId="0" fontId="36" fillId="0" borderId="0" xfId="0" applyFont="1" applyFill="1" applyAlignment="1">
      <alignment horizontal="justify" vertical="center"/>
    </xf>
    <xf numFmtId="0" fontId="23" fillId="0" borderId="6" xfId="0" applyFont="1" applyBorder="1" applyAlignment="1">
      <alignment horizontal="center" vertical="top" wrapText="1"/>
    </xf>
    <xf numFmtId="0" fontId="23" fillId="0" borderId="7" xfId="0" applyFont="1" applyBorder="1" applyAlignment="1">
      <alignment horizontal="center" vertical="top" wrapText="1"/>
    </xf>
    <xf numFmtId="0" fontId="23" fillId="0" borderId="2" xfId="0" applyFont="1" applyBorder="1" applyAlignment="1">
      <alignment horizontal="center" vertical="top" wrapText="1"/>
    </xf>
    <xf numFmtId="0" fontId="23" fillId="0" borderId="4" xfId="0" applyFont="1" applyBorder="1" applyAlignment="1">
      <alignment horizontal="center" vertical="top" wrapText="1"/>
    </xf>
    <xf numFmtId="0" fontId="22" fillId="0" borderId="6" xfId="0" applyFont="1" applyBorder="1" applyAlignment="1">
      <alignment horizontal="center" vertical="top" wrapText="1"/>
    </xf>
    <xf numFmtId="0" fontId="22" fillId="0" borderId="7" xfId="0" applyFont="1" applyBorder="1" applyAlignment="1">
      <alignment horizontal="center" vertical="top" wrapText="1"/>
    </xf>
    <xf numFmtId="0" fontId="6" fillId="0" borderId="1" xfId="4" applyFont="1" applyFill="1" applyBorder="1" applyAlignment="1">
      <alignment horizontal="center" vertical="top" wrapText="1"/>
    </xf>
    <xf numFmtId="0" fontId="6" fillId="2" borderId="1" xfId="4" applyFont="1" applyFill="1" applyBorder="1" applyAlignment="1">
      <alignment horizontal="center" vertical="top" wrapText="1"/>
    </xf>
    <xf numFmtId="0" fontId="2" fillId="0" borderId="0" xfId="4" applyFont="1" applyFill="1" applyAlignment="1">
      <alignment vertical="top" wrapText="1"/>
    </xf>
    <xf numFmtId="2" fontId="10" fillId="0" borderId="1" xfId="0" applyNumberFormat="1" applyFont="1" applyFill="1" applyBorder="1" applyAlignment="1">
      <alignment horizontal="right" vertical="center" wrapText="1"/>
    </xf>
    <xf numFmtId="2" fontId="11" fillId="0" borderId="1" xfId="0" applyNumberFormat="1" applyFont="1" applyFill="1" applyBorder="1" applyAlignment="1">
      <alignment horizontal="right" vertical="center" wrapText="1"/>
    </xf>
    <xf numFmtId="0" fontId="11" fillId="0" borderId="1" xfId="0" applyFont="1" applyFill="1" applyBorder="1" applyAlignment="1">
      <alignment horizontal="right" vertical="center" wrapText="1"/>
    </xf>
    <xf numFmtId="0" fontId="11" fillId="0" borderId="1" xfId="0" applyFont="1" applyFill="1" applyBorder="1" applyAlignment="1">
      <alignment horizontal="right" vertical="center"/>
    </xf>
    <xf numFmtId="0" fontId="10" fillId="0" borderId="1" xfId="0" applyFont="1" applyFill="1" applyBorder="1" applyAlignment="1">
      <alignment horizontal="right" vertical="center" wrapText="1"/>
    </xf>
    <xf numFmtId="0" fontId="10" fillId="0" borderId="1" xfId="0" applyFont="1" applyFill="1" applyBorder="1" applyAlignment="1">
      <alignment horizontal="right" vertical="center"/>
    </xf>
    <xf numFmtId="1" fontId="11" fillId="0" borderId="1" xfId="0" applyNumberFormat="1" applyFont="1" applyFill="1" applyBorder="1" applyAlignment="1">
      <alignment horizontal="right" vertical="center" wrapText="1"/>
    </xf>
    <xf numFmtId="0" fontId="35" fillId="0" borderId="13" xfId="1" applyFont="1" applyFill="1" applyBorder="1" applyAlignment="1" applyProtection="1">
      <alignment horizontal="right" vertical="center"/>
      <protection locked="0"/>
    </xf>
    <xf numFmtId="0" fontId="35" fillId="0" borderId="1" xfId="1" applyFont="1" applyFill="1" applyBorder="1" applyAlignment="1" applyProtection="1">
      <alignment horizontal="right" vertical="center"/>
      <protection locked="0"/>
    </xf>
    <xf numFmtId="0" fontId="11" fillId="4" borderId="1" xfId="0" applyFont="1" applyFill="1" applyBorder="1" applyAlignment="1">
      <alignment horizontal="right" vertical="center" wrapText="1"/>
    </xf>
    <xf numFmtId="0" fontId="10" fillId="4" borderId="1" xfId="0" applyFont="1" applyFill="1" applyBorder="1" applyAlignment="1">
      <alignment horizontal="right" vertical="center" wrapText="1"/>
    </xf>
    <xf numFmtId="1" fontId="10" fillId="4" borderId="1" xfId="0" applyNumberFormat="1" applyFont="1" applyFill="1" applyBorder="1" applyAlignment="1">
      <alignment horizontal="right" vertical="center" wrapText="1"/>
    </xf>
    <xf numFmtId="0" fontId="10" fillId="4" borderId="1" xfId="0" applyFont="1" applyFill="1" applyBorder="1" applyAlignment="1">
      <alignment horizontal="right" vertical="center"/>
    </xf>
    <xf numFmtId="1" fontId="10" fillId="4" borderId="1" xfId="0" applyNumberFormat="1" applyFont="1" applyFill="1" applyBorder="1" applyAlignment="1">
      <alignment horizontal="right" vertical="center"/>
    </xf>
    <xf numFmtId="0" fontId="11" fillId="4" borderId="1" xfId="0" applyFont="1" applyFill="1" applyBorder="1" applyAlignment="1">
      <alignment horizontal="right" vertical="center"/>
    </xf>
    <xf numFmtId="1" fontId="11" fillId="4" borderId="1" xfId="0" applyNumberFormat="1" applyFont="1" applyFill="1" applyBorder="1" applyAlignment="1">
      <alignment horizontal="right" vertical="center"/>
    </xf>
    <xf numFmtId="0" fontId="4" fillId="0" borderId="1" xfId="0" applyFont="1" applyFill="1" applyBorder="1" applyAlignment="1">
      <alignment vertical="center"/>
    </xf>
  </cellXfs>
  <cellStyles count="16">
    <cellStyle name="Денежный 2" xfId="10"/>
    <cellStyle name="Обычный" xfId="0" builtinId="0"/>
    <cellStyle name="Обычный 2" xfId="3"/>
    <cellStyle name="Обычный 2 2" xfId="4"/>
    <cellStyle name="Обычный 2 2 2" xfId="8"/>
    <cellStyle name="Обычный 3" xfId="2"/>
    <cellStyle name="Обычный 3 2" xfId="7"/>
    <cellStyle name="Обычный 4" xfId="6"/>
    <cellStyle name="Обычный 4 2" xfId="12"/>
    <cellStyle name="Обычный 5" xfId="13"/>
    <cellStyle name="Обычный_ФОРМА №3-4 4" xfId="1"/>
    <cellStyle name="Финансовый 2" xfId="5"/>
    <cellStyle name="Финансовый 2 2" xfId="15"/>
    <cellStyle name="Финансовый 3" xfId="11"/>
    <cellStyle name="Финансовый 4" xfId="9"/>
    <cellStyle name="Финансовый 5" xfId="1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60;&#1054;&#1056;&#1052;&#1040;-2-2020%20(&#1085;&#1086;&#1074;&#1080;&#1081;%2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7;&#1055;%20&#1051;&#1030;&#1050;&#1040;&#1056;&#1053;&#1030;%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ДОДАТОК 2 Форма 2 п.1-5"/>
      <sheetName val="ДОДАТОК 2 Ф-2 п.6"/>
      <sheetName val="ДОДАТОК 2 Ф-2 п.7"/>
      <sheetName val="ДОДАТОК 2 Ф-2 п.8"/>
      <sheetName val="ДОДАТОК 2 Ф-2 п. 9"/>
      <sheetName val="ДОДАТОК 2 Ф-2 п.10"/>
      <sheetName val="ДОДАТОК 2 Ф-2 п.11"/>
      <sheetName val="ДОДАТОК 2 Ф-2 п.12"/>
      <sheetName val="ДОДАТОК 2 Ф-2 п.13-15"/>
    </sheetNames>
    <sheetDataSet>
      <sheetData sheetId="0"/>
      <sheetData sheetId="1"/>
      <sheetData sheetId="2">
        <row r="7">
          <cell r="L7" t="str">
            <v>спеціальний фонд</v>
          </cell>
        </row>
        <row r="9">
          <cell r="B9" t="str">
            <v>Створення умов для надання населенню належної стаціонарної та консультативно-діагностичної медичної  допомоги у багатопрофільних лікарнях, придбання предметів довгострокового користування, у тому числі видатки на інформатизацію</v>
          </cell>
        </row>
      </sheetData>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ВОД п.9"/>
      <sheetName val="ПМЛ1"/>
      <sheetName val="ПМЛ4"/>
      <sheetName val="СВОД п10"/>
      <sheetName val="ПМЛ1 дод10"/>
      <sheetName val="ПМЛ 4 п.10"/>
      <sheetName val="Лист1"/>
      <sheetName val="Лист2"/>
      <sheetName val="Лист3"/>
    </sheetNames>
    <sheetDataSet>
      <sheetData sheetId="0"/>
      <sheetData sheetId="1">
        <row r="149">
          <cell r="B149">
            <v>3068677.89</v>
          </cell>
          <cell r="C149">
            <v>43556</v>
          </cell>
          <cell r="D149">
            <v>3965640</v>
          </cell>
          <cell r="E149">
            <v>3559955</v>
          </cell>
          <cell r="F149">
            <v>331630</v>
          </cell>
          <cell r="G149">
            <v>1718261</v>
          </cell>
        </row>
        <row r="150">
          <cell r="B150">
            <v>493784</v>
          </cell>
          <cell r="C150">
            <v>55435</v>
          </cell>
          <cell r="D150">
            <v>872040</v>
          </cell>
          <cell r="E150">
            <v>508520</v>
          </cell>
          <cell r="G150">
            <v>335601</v>
          </cell>
        </row>
        <row r="151">
          <cell r="B151">
            <v>1358054</v>
          </cell>
          <cell r="C151">
            <v>0</v>
          </cell>
          <cell r="D151">
            <v>1155880</v>
          </cell>
          <cell r="E151">
            <v>1215764</v>
          </cell>
          <cell r="F151">
            <v>79974</v>
          </cell>
          <cell r="G151">
            <v>818135</v>
          </cell>
        </row>
        <row r="152">
          <cell r="B152">
            <v>1208070</v>
          </cell>
          <cell r="C152">
            <v>0</v>
          </cell>
          <cell r="D152">
            <v>1638160</v>
          </cell>
          <cell r="E152">
            <v>953858</v>
          </cell>
          <cell r="F152">
            <v>0</v>
          </cell>
          <cell r="G152">
            <v>477465</v>
          </cell>
        </row>
        <row r="153">
          <cell r="B153">
            <v>1208070</v>
          </cell>
          <cell r="C153">
            <v>0</v>
          </cell>
          <cell r="D153">
            <v>1638160</v>
          </cell>
          <cell r="E153">
            <v>953858</v>
          </cell>
          <cell r="G153">
            <v>477465</v>
          </cell>
        </row>
        <row r="154">
          <cell r="C154">
            <v>0</v>
          </cell>
        </row>
        <row r="155">
          <cell r="B155">
            <v>412154</v>
          </cell>
          <cell r="C155">
            <v>0</v>
          </cell>
          <cell r="D155">
            <v>566090</v>
          </cell>
          <cell r="E155">
            <v>402923</v>
          </cell>
          <cell r="F155">
            <v>27638</v>
          </cell>
          <cell r="G155">
            <v>43524</v>
          </cell>
        </row>
        <row r="156">
          <cell r="B156">
            <v>50598</v>
          </cell>
          <cell r="C156">
            <v>0</v>
          </cell>
          <cell r="D156">
            <v>61080</v>
          </cell>
          <cell r="E156">
            <v>42006</v>
          </cell>
          <cell r="G156">
            <v>25198</v>
          </cell>
        </row>
        <row r="157">
          <cell r="B157">
            <v>15020</v>
          </cell>
          <cell r="C157">
            <v>0</v>
          </cell>
          <cell r="D157">
            <v>15780</v>
          </cell>
          <cell r="E157">
            <v>18530</v>
          </cell>
          <cell r="G157">
            <v>11516</v>
          </cell>
        </row>
        <row r="158">
          <cell r="B158">
            <v>8624</v>
          </cell>
          <cell r="C158">
            <v>0</v>
          </cell>
          <cell r="D158">
            <v>28740</v>
          </cell>
          <cell r="E158">
            <v>16654</v>
          </cell>
          <cell r="G158">
            <v>0</v>
          </cell>
        </row>
        <row r="159">
          <cell r="B159">
            <v>337912</v>
          </cell>
          <cell r="C159">
            <v>0</v>
          </cell>
          <cell r="D159">
            <v>460490</v>
          </cell>
          <cell r="E159">
            <v>325733</v>
          </cell>
          <cell r="F159">
            <v>27638</v>
          </cell>
          <cell r="G159">
            <v>6810</v>
          </cell>
        </row>
        <row r="160">
          <cell r="B160">
            <v>10221</v>
          </cell>
          <cell r="C160">
            <v>0</v>
          </cell>
          <cell r="D160">
            <v>0</v>
          </cell>
          <cell r="E160">
            <v>3810</v>
          </cell>
          <cell r="G160">
            <v>0</v>
          </cell>
        </row>
        <row r="161">
          <cell r="B161">
            <v>43807</v>
          </cell>
          <cell r="C161">
            <v>0</v>
          </cell>
          <cell r="D161">
            <v>0</v>
          </cell>
          <cell r="E161">
            <v>31730</v>
          </cell>
          <cell r="G161">
            <v>0</v>
          </cell>
        </row>
        <row r="166">
          <cell r="B166">
            <v>5071992</v>
          </cell>
          <cell r="C166">
            <v>125659</v>
          </cell>
          <cell r="D166">
            <v>7618200</v>
          </cell>
          <cell r="E166">
            <v>5837880</v>
          </cell>
          <cell r="F166">
            <v>269046</v>
          </cell>
          <cell r="G166">
            <v>2709124</v>
          </cell>
        </row>
        <row r="167">
          <cell r="B167">
            <v>545594</v>
          </cell>
          <cell r="C167">
            <v>36947</v>
          </cell>
          <cell r="D167">
            <v>228130</v>
          </cell>
          <cell r="E167">
            <v>574841</v>
          </cell>
          <cell r="G167">
            <v>376600</v>
          </cell>
        </row>
        <row r="168">
          <cell r="B168">
            <v>1502306</v>
          </cell>
          <cell r="C168">
            <v>37358</v>
          </cell>
          <cell r="D168">
            <v>784350</v>
          </cell>
          <cell r="E168">
            <v>1351333</v>
          </cell>
          <cell r="F168">
            <v>10344</v>
          </cell>
          <cell r="G168">
            <v>469889</v>
          </cell>
        </row>
        <row r="169">
          <cell r="B169">
            <v>1746901</v>
          </cell>
          <cell r="C169">
            <v>0</v>
          </cell>
          <cell r="D169">
            <v>2002480</v>
          </cell>
          <cell r="E169">
            <v>1291217</v>
          </cell>
          <cell r="F169">
            <v>0</v>
          </cell>
          <cell r="G169">
            <v>794292</v>
          </cell>
        </row>
        <row r="170">
          <cell r="B170">
            <v>1746901</v>
          </cell>
          <cell r="C170">
            <v>0</v>
          </cell>
          <cell r="D170">
            <v>2002480</v>
          </cell>
          <cell r="E170">
            <v>1291217</v>
          </cell>
          <cell r="G170">
            <v>794292</v>
          </cell>
        </row>
        <row r="172">
          <cell r="B172">
            <v>795639</v>
          </cell>
          <cell r="C172">
            <v>5300</v>
          </cell>
          <cell r="D172">
            <v>1022130</v>
          </cell>
          <cell r="E172">
            <v>762465</v>
          </cell>
          <cell r="F172">
            <v>22099</v>
          </cell>
          <cell r="G172">
            <v>292573</v>
          </cell>
        </row>
        <row r="173">
          <cell r="B173">
            <v>161442</v>
          </cell>
          <cell r="C173">
            <v>0</v>
          </cell>
          <cell r="D173">
            <v>216090</v>
          </cell>
          <cell r="E173">
            <v>141179</v>
          </cell>
          <cell r="G173">
            <v>90561</v>
          </cell>
        </row>
        <row r="174">
          <cell r="B174">
            <v>41421</v>
          </cell>
          <cell r="C174">
            <v>0</v>
          </cell>
          <cell r="D174">
            <v>53280</v>
          </cell>
          <cell r="E174">
            <v>40379</v>
          </cell>
          <cell r="G174">
            <v>42593</v>
          </cell>
        </row>
        <row r="175">
          <cell r="B175">
            <v>21240</v>
          </cell>
          <cell r="D175">
            <v>87310</v>
          </cell>
          <cell r="E175">
            <v>46801</v>
          </cell>
          <cell r="G175">
            <v>0</v>
          </cell>
        </row>
        <row r="176">
          <cell r="B176">
            <v>571536</v>
          </cell>
          <cell r="C176">
            <v>5300</v>
          </cell>
          <cell r="D176">
            <v>665450</v>
          </cell>
          <cell r="E176">
            <v>534106</v>
          </cell>
          <cell r="F176">
            <v>22099</v>
          </cell>
          <cell r="G176">
            <v>159419</v>
          </cell>
        </row>
        <row r="177">
          <cell r="B177">
            <v>0</v>
          </cell>
          <cell r="E177">
            <v>0</v>
          </cell>
          <cell r="G177">
            <v>0</v>
          </cell>
        </row>
        <row r="178">
          <cell r="B178">
            <v>0</v>
          </cell>
          <cell r="E178">
            <v>0</v>
          </cell>
          <cell r="G178">
            <v>0</v>
          </cell>
        </row>
        <row r="183">
          <cell r="B183">
            <v>1958870</v>
          </cell>
          <cell r="C183">
            <v>10891</v>
          </cell>
          <cell r="D183">
            <v>2753799</v>
          </cell>
          <cell r="E183">
            <v>2011655</v>
          </cell>
          <cell r="F183">
            <v>57446</v>
          </cell>
          <cell r="G183">
            <v>1055391</v>
          </cell>
        </row>
        <row r="184">
          <cell r="B184">
            <v>105584</v>
          </cell>
          <cell r="C184">
            <v>0</v>
          </cell>
          <cell r="D184">
            <v>146660</v>
          </cell>
          <cell r="E184">
            <v>95098</v>
          </cell>
          <cell r="G184">
            <v>58790</v>
          </cell>
        </row>
        <row r="185">
          <cell r="B185">
            <v>1989877</v>
          </cell>
          <cell r="D185">
            <v>2096790</v>
          </cell>
          <cell r="E185">
            <v>1908105</v>
          </cell>
          <cell r="F185">
            <v>34191</v>
          </cell>
          <cell r="G185">
            <v>561413</v>
          </cell>
        </row>
        <row r="186">
          <cell r="B186">
            <v>0</v>
          </cell>
          <cell r="C186">
            <v>0</v>
          </cell>
          <cell r="D186">
            <v>0</v>
          </cell>
          <cell r="E186">
            <v>0</v>
          </cell>
          <cell r="F186">
            <v>0</v>
          </cell>
          <cell r="G186">
            <v>0</v>
          </cell>
        </row>
        <row r="187">
          <cell r="B187">
            <v>0</v>
          </cell>
          <cell r="E187">
            <v>0</v>
          </cell>
          <cell r="G187">
            <v>0</v>
          </cell>
        </row>
        <row r="189">
          <cell r="B189">
            <v>108919</v>
          </cell>
          <cell r="C189">
            <v>0</v>
          </cell>
          <cell r="D189">
            <v>165470</v>
          </cell>
          <cell r="E189">
            <v>113348</v>
          </cell>
          <cell r="F189">
            <v>4787</v>
          </cell>
          <cell r="G189">
            <v>62663</v>
          </cell>
        </row>
        <row r="190">
          <cell r="B190">
            <v>74523</v>
          </cell>
          <cell r="D190">
            <v>96580</v>
          </cell>
          <cell r="E190">
            <v>65672</v>
          </cell>
          <cell r="G190">
            <v>40966</v>
          </cell>
        </row>
        <row r="191">
          <cell r="B191">
            <v>21932</v>
          </cell>
          <cell r="D191">
            <v>23290</v>
          </cell>
          <cell r="E191">
            <v>21285</v>
          </cell>
          <cell r="G191">
            <v>21697</v>
          </cell>
        </row>
        <row r="192">
          <cell r="B192">
            <v>12464</v>
          </cell>
          <cell r="D192">
            <v>45600</v>
          </cell>
          <cell r="E192">
            <v>26391</v>
          </cell>
          <cell r="G192">
            <v>0</v>
          </cell>
        </row>
        <row r="193">
          <cell r="E193">
            <v>0</v>
          </cell>
          <cell r="F193">
            <v>4787</v>
          </cell>
          <cell r="G193">
            <v>0</v>
          </cell>
        </row>
        <row r="194">
          <cell r="B194">
            <v>0</v>
          </cell>
          <cell r="E194">
            <v>0</v>
          </cell>
          <cell r="G194">
            <v>0</v>
          </cell>
        </row>
        <row r="195">
          <cell r="B195">
            <v>0</v>
          </cell>
          <cell r="E195">
            <v>0</v>
          </cell>
          <cell r="G195">
            <v>0</v>
          </cell>
        </row>
        <row r="200">
          <cell r="B200">
            <v>173262</v>
          </cell>
          <cell r="D200">
            <v>330529</v>
          </cell>
          <cell r="E200">
            <v>226980</v>
          </cell>
          <cell r="G200">
            <v>208102</v>
          </cell>
        </row>
        <row r="201">
          <cell r="B201">
            <v>17718</v>
          </cell>
          <cell r="D201">
            <v>66540</v>
          </cell>
          <cell r="E201">
            <v>36303</v>
          </cell>
          <cell r="G201">
            <v>40699</v>
          </cell>
        </row>
        <row r="202">
          <cell r="B202">
            <v>27977</v>
          </cell>
          <cell r="D202">
            <v>10300</v>
          </cell>
          <cell r="E202">
            <v>52163</v>
          </cell>
          <cell r="G202">
            <v>44657</v>
          </cell>
        </row>
        <row r="203">
          <cell r="B203">
            <v>45826</v>
          </cell>
          <cell r="C203">
            <v>0</v>
          </cell>
          <cell r="D203">
            <v>92190</v>
          </cell>
          <cell r="E203">
            <v>60796</v>
          </cell>
          <cell r="F203">
            <v>0</v>
          </cell>
          <cell r="G203">
            <v>0</v>
          </cell>
        </row>
        <row r="204">
          <cell r="B204">
            <v>45826</v>
          </cell>
          <cell r="D204">
            <v>92190</v>
          </cell>
          <cell r="E204">
            <v>60796</v>
          </cell>
        </row>
        <row r="206">
          <cell r="B206">
            <v>607</v>
          </cell>
          <cell r="C206">
            <v>0</v>
          </cell>
          <cell r="D206">
            <v>0</v>
          </cell>
          <cell r="E206">
            <v>21159</v>
          </cell>
          <cell r="F206">
            <v>0</v>
          </cell>
          <cell r="G206">
            <v>5173</v>
          </cell>
        </row>
        <row r="207">
          <cell r="D207">
            <v>0</v>
          </cell>
          <cell r="G207">
            <v>0</v>
          </cell>
        </row>
        <row r="208">
          <cell r="D208">
            <v>0</v>
          </cell>
          <cell r="G208">
            <v>0</v>
          </cell>
        </row>
        <row r="209">
          <cell r="B209">
            <v>607</v>
          </cell>
          <cell r="D209">
            <v>0</v>
          </cell>
          <cell r="G209">
            <v>0</v>
          </cell>
        </row>
        <row r="210">
          <cell r="E210">
            <v>21159</v>
          </cell>
          <cell r="G210">
            <v>5173</v>
          </cell>
        </row>
        <row r="211">
          <cell r="B211">
            <v>0</v>
          </cell>
          <cell r="G211">
            <v>0</v>
          </cell>
        </row>
        <row r="212">
          <cell r="B212">
            <v>0</v>
          </cell>
          <cell r="G212">
            <v>0</v>
          </cell>
        </row>
        <row r="217">
          <cell r="B217">
            <v>2582766</v>
          </cell>
          <cell r="C217">
            <v>211590</v>
          </cell>
          <cell r="D217">
            <v>2161019</v>
          </cell>
          <cell r="E217">
            <v>1689734</v>
          </cell>
          <cell r="F217">
            <v>100700</v>
          </cell>
          <cell r="G217">
            <v>918758</v>
          </cell>
        </row>
        <row r="218">
          <cell r="B218">
            <v>64202</v>
          </cell>
          <cell r="C218">
            <v>0</v>
          </cell>
          <cell r="D218">
            <v>96690</v>
          </cell>
          <cell r="E218">
            <v>61846</v>
          </cell>
          <cell r="G218">
            <v>35223</v>
          </cell>
        </row>
        <row r="219">
          <cell r="B219">
            <v>1193540</v>
          </cell>
          <cell r="C219">
            <v>39661</v>
          </cell>
          <cell r="D219">
            <v>1294400</v>
          </cell>
          <cell r="E219">
            <v>1384809</v>
          </cell>
          <cell r="F219">
            <v>19951</v>
          </cell>
          <cell r="G219">
            <v>161553</v>
          </cell>
        </row>
        <row r="220">
          <cell r="B220">
            <v>73157</v>
          </cell>
          <cell r="C220">
            <v>0</v>
          </cell>
          <cell r="D220">
            <v>23120</v>
          </cell>
          <cell r="E220">
            <v>14425</v>
          </cell>
          <cell r="F220">
            <v>0</v>
          </cell>
          <cell r="G220">
            <v>0</v>
          </cell>
        </row>
        <row r="221">
          <cell r="B221">
            <v>73157</v>
          </cell>
          <cell r="D221">
            <v>23120</v>
          </cell>
          <cell r="E221">
            <v>14425</v>
          </cell>
          <cell r="G221">
            <v>0</v>
          </cell>
        </row>
        <row r="223">
          <cell r="B223">
            <v>57864</v>
          </cell>
          <cell r="C223">
            <v>2989</v>
          </cell>
          <cell r="D223">
            <v>98660</v>
          </cell>
          <cell r="E223">
            <v>54983</v>
          </cell>
          <cell r="F223">
            <v>8778</v>
          </cell>
          <cell r="G223">
            <v>25097</v>
          </cell>
        </row>
        <row r="224">
          <cell r="B224">
            <v>32133</v>
          </cell>
          <cell r="D224">
            <v>50290</v>
          </cell>
          <cell r="E224">
            <v>26436</v>
          </cell>
          <cell r="G224">
            <v>16066</v>
          </cell>
        </row>
        <row r="225">
          <cell r="B225">
            <v>10858</v>
          </cell>
          <cell r="D225">
            <v>12990</v>
          </cell>
          <cell r="E225">
            <v>10033</v>
          </cell>
          <cell r="G225">
            <v>9031</v>
          </cell>
        </row>
        <row r="226">
          <cell r="B226">
            <v>9270</v>
          </cell>
          <cell r="D226">
            <v>35380</v>
          </cell>
          <cell r="E226">
            <v>12218</v>
          </cell>
          <cell r="G226">
            <v>0</v>
          </cell>
        </row>
        <row r="227">
          <cell r="B227">
            <v>5603</v>
          </cell>
          <cell r="C227">
            <v>2989</v>
          </cell>
          <cell r="D227">
            <v>0</v>
          </cell>
          <cell r="E227">
            <v>6296</v>
          </cell>
          <cell r="F227">
            <v>8778</v>
          </cell>
          <cell r="G227">
            <v>0</v>
          </cell>
        </row>
        <row r="228">
          <cell r="B228">
            <v>13925</v>
          </cell>
          <cell r="E228">
            <v>0</v>
          </cell>
          <cell r="G228">
            <v>0</v>
          </cell>
        </row>
        <row r="229">
          <cell r="B229">
            <v>0</v>
          </cell>
          <cell r="E229">
            <v>0</v>
          </cell>
          <cell r="G229">
            <v>0</v>
          </cell>
        </row>
      </sheetData>
      <sheetData sheetId="2">
        <row r="16">
          <cell r="B16">
            <v>4414801</v>
          </cell>
          <cell r="C16">
            <v>191936</v>
          </cell>
          <cell r="D16">
            <v>6502697</v>
          </cell>
          <cell r="E16">
            <v>4240828</v>
          </cell>
          <cell r="F16">
            <v>282156</v>
          </cell>
          <cell r="G16">
            <v>2076731</v>
          </cell>
        </row>
        <row r="17">
          <cell r="B17">
            <v>775473</v>
          </cell>
          <cell r="C17">
            <v>34191</v>
          </cell>
          <cell r="D17">
            <v>1065920</v>
          </cell>
          <cell r="E17">
            <v>862360</v>
          </cell>
          <cell r="F17">
            <v>50262</v>
          </cell>
          <cell r="G17">
            <v>379134</v>
          </cell>
        </row>
        <row r="19">
          <cell r="B19">
            <v>1278924</v>
          </cell>
          <cell r="C19">
            <v>46273</v>
          </cell>
          <cell r="D19">
            <v>1594630</v>
          </cell>
          <cell r="E19">
            <v>1135420</v>
          </cell>
          <cell r="F19">
            <v>68023</v>
          </cell>
          <cell r="G19">
            <v>711791</v>
          </cell>
        </row>
        <row r="22">
          <cell r="B22">
            <v>3239601</v>
          </cell>
          <cell r="C22">
            <v>6730</v>
          </cell>
          <cell r="D22">
            <v>2439442</v>
          </cell>
          <cell r="E22">
            <v>2786548</v>
          </cell>
          <cell r="F22">
            <v>9893</v>
          </cell>
          <cell r="G22">
            <v>1183479</v>
          </cell>
        </row>
        <row r="23">
          <cell r="B23">
            <v>268952</v>
          </cell>
          <cell r="D23">
            <v>334487</v>
          </cell>
          <cell r="E23">
            <v>236970</v>
          </cell>
          <cell r="G23">
            <v>172508</v>
          </cell>
        </row>
        <row r="24">
          <cell r="B24">
            <v>68653</v>
          </cell>
          <cell r="D24">
            <v>87540</v>
          </cell>
          <cell r="E24">
            <v>63667</v>
          </cell>
          <cell r="G24">
            <v>65851</v>
          </cell>
        </row>
        <row r="25">
          <cell r="B25">
            <v>10901</v>
          </cell>
          <cell r="E25">
            <v>14390</v>
          </cell>
        </row>
        <row r="26">
          <cell r="B26">
            <v>445045</v>
          </cell>
          <cell r="C26">
            <v>5653</v>
          </cell>
          <cell r="D26">
            <v>633481</v>
          </cell>
          <cell r="E26">
            <v>495605</v>
          </cell>
          <cell r="F26">
            <v>8310</v>
          </cell>
          <cell r="G26">
            <v>219874</v>
          </cell>
        </row>
        <row r="27">
          <cell r="B27">
            <v>127201</v>
          </cell>
          <cell r="C27">
            <v>25136</v>
          </cell>
          <cell r="D27">
            <v>295953</v>
          </cell>
          <cell r="E27">
            <v>189564</v>
          </cell>
          <cell r="F27">
            <v>36951</v>
          </cell>
          <cell r="G27">
            <v>302166</v>
          </cell>
        </row>
        <row r="28">
          <cell r="B28">
            <v>248934</v>
          </cell>
          <cell r="C28">
            <v>42409</v>
          </cell>
          <cell r="E28">
            <v>72700</v>
          </cell>
          <cell r="F28">
            <v>62344</v>
          </cell>
          <cell r="G28">
            <v>64866</v>
          </cell>
        </row>
        <row r="33">
          <cell r="B33">
            <v>7748777</v>
          </cell>
          <cell r="C33">
            <v>273733</v>
          </cell>
          <cell r="D33">
            <v>9901579</v>
          </cell>
          <cell r="E33">
            <v>6769206</v>
          </cell>
          <cell r="F33">
            <v>367604</v>
          </cell>
          <cell r="G33">
            <v>2912924</v>
          </cell>
        </row>
        <row r="34">
          <cell r="B34">
            <v>535697</v>
          </cell>
          <cell r="C34">
            <v>20604</v>
          </cell>
          <cell r="D34">
            <v>734820</v>
          </cell>
          <cell r="E34">
            <v>477020</v>
          </cell>
          <cell r="F34">
            <v>27670</v>
          </cell>
          <cell r="G34">
            <v>222642</v>
          </cell>
        </row>
        <row r="35">
          <cell r="D35">
            <v>6500</v>
          </cell>
          <cell r="E35">
            <v>3080</v>
          </cell>
        </row>
        <row r="36">
          <cell r="B36">
            <v>1586728</v>
          </cell>
          <cell r="C36">
            <v>101564</v>
          </cell>
          <cell r="D36">
            <v>2017690</v>
          </cell>
          <cell r="E36">
            <v>1421550</v>
          </cell>
          <cell r="F36">
            <v>136394</v>
          </cell>
          <cell r="G36">
            <v>930485</v>
          </cell>
        </row>
        <row r="39">
          <cell r="B39">
            <v>4038798</v>
          </cell>
          <cell r="C39">
            <v>23485</v>
          </cell>
          <cell r="D39">
            <v>2653443</v>
          </cell>
          <cell r="E39">
            <v>3770323</v>
          </cell>
          <cell r="F39">
            <v>31539</v>
          </cell>
          <cell r="G39">
            <v>1273605</v>
          </cell>
        </row>
        <row r="40">
          <cell r="B40">
            <v>506977</v>
          </cell>
          <cell r="D40">
            <v>549078</v>
          </cell>
          <cell r="E40">
            <v>454722</v>
          </cell>
          <cell r="G40">
            <v>325780</v>
          </cell>
        </row>
        <row r="41">
          <cell r="B41">
            <v>136277</v>
          </cell>
          <cell r="D41">
            <v>159281</v>
          </cell>
          <cell r="E41">
            <v>137211</v>
          </cell>
          <cell r="G41">
            <v>131877</v>
          </cell>
        </row>
        <row r="42">
          <cell r="B42">
            <v>30214</v>
          </cell>
          <cell r="E42">
            <v>31384</v>
          </cell>
        </row>
        <row r="43">
          <cell r="B43">
            <v>824843</v>
          </cell>
          <cell r="C43">
            <v>14242</v>
          </cell>
          <cell r="D43">
            <v>871069</v>
          </cell>
          <cell r="E43">
            <v>792552</v>
          </cell>
          <cell r="F43">
            <v>19126</v>
          </cell>
          <cell r="G43">
            <v>225687</v>
          </cell>
        </row>
        <row r="44">
          <cell r="B44">
            <v>39264</v>
          </cell>
          <cell r="C44">
            <v>39979</v>
          </cell>
          <cell r="D44">
            <v>161779</v>
          </cell>
          <cell r="E44">
            <v>71201</v>
          </cell>
          <cell r="F44">
            <v>51003</v>
          </cell>
        </row>
        <row r="45">
          <cell r="B45">
            <v>235891</v>
          </cell>
          <cell r="C45">
            <v>34888</v>
          </cell>
          <cell r="E45">
            <v>101950</v>
          </cell>
          <cell r="F45">
            <v>46853</v>
          </cell>
        </row>
        <row r="50">
          <cell r="B50">
            <v>3570955</v>
          </cell>
          <cell r="C50">
            <v>39199</v>
          </cell>
          <cell r="D50">
            <v>4137701</v>
          </cell>
          <cell r="E50">
            <v>3253460</v>
          </cell>
          <cell r="F50">
            <v>49647</v>
          </cell>
          <cell r="G50">
            <v>1216122</v>
          </cell>
        </row>
        <row r="51">
          <cell r="B51">
            <v>122418</v>
          </cell>
          <cell r="C51">
            <v>1414</v>
          </cell>
          <cell r="D51">
            <v>174800</v>
          </cell>
          <cell r="E51">
            <v>90330</v>
          </cell>
          <cell r="F51">
            <v>1747</v>
          </cell>
          <cell r="G51">
            <v>42405</v>
          </cell>
        </row>
        <row r="52">
          <cell r="B52">
            <v>370867</v>
          </cell>
          <cell r="C52">
            <v>4162</v>
          </cell>
          <cell r="D52">
            <v>458570</v>
          </cell>
          <cell r="E52">
            <v>333320</v>
          </cell>
          <cell r="F52">
            <v>5140</v>
          </cell>
          <cell r="G52">
            <v>312635</v>
          </cell>
        </row>
        <row r="56">
          <cell r="B56">
            <v>3475390</v>
          </cell>
          <cell r="C56">
            <v>31297</v>
          </cell>
          <cell r="D56">
            <v>2979550</v>
          </cell>
          <cell r="E56">
            <v>3229720</v>
          </cell>
          <cell r="F56">
            <v>38651</v>
          </cell>
          <cell r="G56">
            <v>1165600</v>
          </cell>
        </row>
        <row r="57">
          <cell r="B57">
            <v>234961</v>
          </cell>
          <cell r="D57">
            <v>240192</v>
          </cell>
          <cell r="E57">
            <v>219995</v>
          </cell>
          <cell r="G57">
            <v>127251</v>
          </cell>
        </row>
        <row r="58">
          <cell r="B58">
            <v>68840</v>
          </cell>
          <cell r="D58">
            <v>82119</v>
          </cell>
          <cell r="E58">
            <v>69866</v>
          </cell>
          <cell r="G58">
            <v>59930</v>
          </cell>
        </row>
        <row r="59">
          <cell r="B59">
            <v>18956</v>
          </cell>
          <cell r="C59">
            <v>1910</v>
          </cell>
          <cell r="E59">
            <v>22976</v>
          </cell>
        </row>
        <row r="62">
          <cell r="B62">
            <v>16200</v>
          </cell>
          <cell r="C62">
            <v>3670</v>
          </cell>
          <cell r="E62">
            <v>5300</v>
          </cell>
          <cell r="F62">
            <v>4534</v>
          </cell>
        </row>
        <row r="67">
          <cell r="B67">
            <v>270250</v>
          </cell>
          <cell r="D67">
            <v>305539</v>
          </cell>
          <cell r="E67">
            <v>234936</v>
          </cell>
        </row>
        <row r="68">
          <cell r="B68">
            <v>42047</v>
          </cell>
          <cell r="D68">
            <v>52770</v>
          </cell>
          <cell r="E68">
            <v>31820</v>
          </cell>
        </row>
        <row r="69">
          <cell r="B69">
            <v>75973</v>
          </cell>
        </row>
        <row r="70">
          <cell r="D70">
            <v>85810</v>
          </cell>
          <cell r="E70">
            <v>57190</v>
          </cell>
        </row>
        <row r="73">
          <cell r="B73">
            <v>119048</v>
          </cell>
          <cell r="D73">
            <v>27262</v>
          </cell>
          <cell r="E73">
            <v>70635</v>
          </cell>
        </row>
        <row r="76">
          <cell r="B76">
            <v>574</v>
          </cell>
          <cell r="E76">
            <v>597</v>
          </cell>
        </row>
        <row r="77">
          <cell r="B77">
            <v>4904</v>
          </cell>
          <cell r="D77">
            <v>5350</v>
          </cell>
        </row>
        <row r="78">
          <cell r="D78">
            <v>9789</v>
          </cell>
          <cell r="E78">
            <v>4709</v>
          </cell>
        </row>
        <row r="79">
          <cell r="B79">
            <v>14200</v>
          </cell>
          <cell r="E79">
            <v>1500</v>
          </cell>
        </row>
        <row r="84">
          <cell r="B84">
            <v>2310425</v>
          </cell>
          <cell r="C84">
            <v>133188</v>
          </cell>
          <cell r="D84">
            <v>2666325</v>
          </cell>
          <cell r="E84">
            <v>1909463</v>
          </cell>
          <cell r="F84">
            <v>170409</v>
          </cell>
          <cell r="G84">
            <v>1326628</v>
          </cell>
        </row>
        <row r="85">
          <cell r="B85">
            <v>76008</v>
          </cell>
          <cell r="C85">
            <v>7157</v>
          </cell>
          <cell r="D85">
            <v>81700</v>
          </cell>
          <cell r="E85">
            <v>55540</v>
          </cell>
          <cell r="F85">
            <v>9158</v>
          </cell>
          <cell r="G85">
            <v>71111</v>
          </cell>
        </row>
        <row r="86">
          <cell r="B86">
            <v>44712</v>
          </cell>
          <cell r="D86">
            <v>45220</v>
          </cell>
          <cell r="E86">
            <v>34370</v>
          </cell>
          <cell r="G86">
            <v>18547</v>
          </cell>
        </row>
        <row r="87">
          <cell r="D87">
            <v>12630</v>
          </cell>
          <cell r="E87">
            <v>9220</v>
          </cell>
          <cell r="G87">
            <v>90881</v>
          </cell>
        </row>
        <row r="90">
          <cell r="B90">
            <v>1776922</v>
          </cell>
          <cell r="C90">
            <v>67659</v>
          </cell>
          <cell r="D90">
            <v>1315512</v>
          </cell>
          <cell r="E90">
            <v>1609268</v>
          </cell>
          <cell r="F90">
            <v>86566</v>
          </cell>
          <cell r="G90">
            <v>850755</v>
          </cell>
        </row>
        <row r="91">
          <cell r="B91">
            <v>34768</v>
          </cell>
          <cell r="D91">
            <v>52766</v>
          </cell>
          <cell r="E91">
            <v>31522</v>
          </cell>
          <cell r="G91">
            <v>24834</v>
          </cell>
        </row>
        <row r="92">
          <cell r="B92">
            <v>13708</v>
          </cell>
          <cell r="D92">
            <v>22718</v>
          </cell>
          <cell r="E92">
            <v>10630</v>
          </cell>
          <cell r="G92">
            <v>15594</v>
          </cell>
        </row>
        <row r="93">
          <cell r="B93">
            <v>13549</v>
          </cell>
          <cell r="E93">
            <v>10513</v>
          </cell>
        </row>
        <row r="94">
          <cell r="C94">
            <v>10233</v>
          </cell>
          <cell r="F94">
            <v>13094</v>
          </cell>
          <cell r="G94">
            <v>6750</v>
          </cell>
        </row>
        <row r="95">
          <cell r="B95">
            <v>50808</v>
          </cell>
          <cell r="C95">
            <v>51768</v>
          </cell>
          <cell r="D95">
            <v>104794</v>
          </cell>
          <cell r="E95">
            <v>84729</v>
          </cell>
          <cell r="F95">
            <v>66235</v>
          </cell>
          <cell r="G95">
            <v>78318</v>
          </cell>
        </row>
        <row r="96">
          <cell r="B96">
            <v>208339</v>
          </cell>
          <cell r="C96">
            <v>42163</v>
          </cell>
          <cell r="E96">
            <v>24900</v>
          </cell>
          <cell r="F96">
            <v>53946</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tabColor indexed="46"/>
  </sheetPr>
  <dimension ref="A1:Q126"/>
  <sheetViews>
    <sheetView showGridLines="0" view="pageBreakPreview" topLeftCell="A43" zoomScale="75" zoomScaleNormal="82" zoomScaleSheetLayoutView="75" workbookViewId="0">
      <selection activeCell="G52" sqref="G52"/>
    </sheetView>
  </sheetViews>
  <sheetFormatPr defaultRowHeight="12.75"/>
  <cols>
    <col min="1" max="1" width="9.28515625" style="8" customWidth="1"/>
    <col min="2" max="2" width="48" style="8" customWidth="1"/>
    <col min="3" max="3" width="11.7109375" style="8" customWidth="1"/>
    <col min="4" max="4" width="12.42578125" style="8" customWidth="1"/>
    <col min="5" max="5" width="13.140625" style="8" customWidth="1"/>
    <col min="6" max="6" width="12" style="8" customWidth="1"/>
    <col min="7" max="7" width="12.42578125" style="8" customWidth="1"/>
    <col min="8" max="9" width="13.140625" style="8" customWidth="1"/>
    <col min="10" max="10" width="12.42578125" style="8" customWidth="1"/>
    <col min="11" max="11" width="12.28515625" style="8" customWidth="1"/>
    <col min="12" max="12" width="12.85546875" style="8" customWidth="1"/>
    <col min="13" max="13" width="14.28515625" style="8" customWidth="1"/>
    <col min="14" max="14" width="10.85546875" style="8" customWidth="1"/>
    <col min="15" max="15" width="7.42578125" style="8" customWidth="1"/>
    <col min="16" max="16" width="9.28515625" style="8" customWidth="1"/>
    <col min="17" max="17" width="9.140625" style="8" customWidth="1"/>
    <col min="18" max="19" width="9.140625" style="8"/>
    <col min="20" max="22" width="9.140625" style="8" customWidth="1"/>
    <col min="23" max="23" width="9.140625" style="8"/>
    <col min="24" max="24" width="9.140625" style="8" customWidth="1"/>
    <col min="25" max="256" width="9.140625" style="8"/>
    <col min="257" max="257" width="11.5703125" style="8" customWidth="1"/>
    <col min="258" max="258" width="34.5703125" style="8" customWidth="1"/>
    <col min="259" max="259" width="14.140625" style="8" customWidth="1"/>
    <col min="260" max="261" width="12.85546875" style="8" customWidth="1"/>
    <col min="262" max="262" width="15" style="8" customWidth="1"/>
    <col min="263" max="263" width="13.5703125" style="8" customWidth="1"/>
    <col min="264" max="265" width="12.85546875" style="8" customWidth="1"/>
    <col min="266" max="266" width="13.5703125" style="8" customWidth="1"/>
    <col min="267" max="267" width="14" style="8" customWidth="1"/>
    <col min="268" max="269" width="12.85546875" style="8" customWidth="1"/>
    <col min="270" max="270" width="13.5703125" style="8" customWidth="1"/>
    <col min="271" max="271" width="7.42578125" style="8" customWidth="1"/>
    <col min="272" max="272" width="6.42578125" style="8" customWidth="1"/>
    <col min="273" max="512" width="9.140625" style="8"/>
    <col min="513" max="513" width="11.5703125" style="8" customWidth="1"/>
    <col min="514" max="514" width="34.5703125" style="8" customWidth="1"/>
    <col min="515" max="515" width="14.140625" style="8" customWidth="1"/>
    <col min="516" max="517" width="12.85546875" style="8" customWidth="1"/>
    <col min="518" max="518" width="15" style="8" customWidth="1"/>
    <col min="519" max="519" width="13.5703125" style="8" customWidth="1"/>
    <col min="520" max="521" width="12.85546875" style="8" customWidth="1"/>
    <col min="522" max="522" width="13.5703125" style="8" customWidth="1"/>
    <col min="523" max="523" width="14" style="8" customWidth="1"/>
    <col min="524" max="525" width="12.85546875" style="8" customWidth="1"/>
    <col min="526" max="526" width="13.5703125" style="8" customWidth="1"/>
    <col min="527" max="527" width="7.42578125" style="8" customWidth="1"/>
    <col min="528" max="528" width="6.42578125" style="8" customWidth="1"/>
    <col min="529" max="768" width="9.140625" style="8"/>
    <col min="769" max="769" width="11.5703125" style="8" customWidth="1"/>
    <col min="770" max="770" width="34.5703125" style="8" customWidth="1"/>
    <col min="771" max="771" width="14.140625" style="8" customWidth="1"/>
    <col min="772" max="773" width="12.85546875" style="8" customWidth="1"/>
    <col min="774" max="774" width="15" style="8" customWidth="1"/>
    <col min="775" max="775" width="13.5703125" style="8" customWidth="1"/>
    <col min="776" max="777" width="12.85546875" style="8" customWidth="1"/>
    <col min="778" max="778" width="13.5703125" style="8" customWidth="1"/>
    <col min="779" max="779" width="14" style="8" customWidth="1"/>
    <col min="780" max="781" width="12.85546875" style="8" customWidth="1"/>
    <col min="782" max="782" width="13.5703125" style="8" customWidth="1"/>
    <col min="783" max="783" width="7.42578125" style="8" customWidth="1"/>
    <col min="784" max="784" width="6.42578125" style="8" customWidth="1"/>
    <col min="785" max="1024" width="9.140625" style="8"/>
    <col min="1025" max="1025" width="11.5703125" style="8" customWidth="1"/>
    <col min="1026" max="1026" width="34.5703125" style="8" customWidth="1"/>
    <col min="1027" max="1027" width="14.140625" style="8" customWidth="1"/>
    <col min="1028" max="1029" width="12.85546875" style="8" customWidth="1"/>
    <col min="1030" max="1030" width="15" style="8" customWidth="1"/>
    <col min="1031" max="1031" width="13.5703125" style="8" customWidth="1"/>
    <col min="1032" max="1033" width="12.85546875" style="8" customWidth="1"/>
    <col min="1034" max="1034" width="13.5703125" style="8" customWidth="1"/>
    <col min="1035" max="1035" width="14" style="8" customWidth="1"/>
    <col min="1036" max="1037" width="12.85546875" style="8" customWidth="1"/>
    <col min="1038" max="1038" width="13.5703125" style="8" customWidth="1"/>
    <col min="1039" max="1039" width="7.42578125" style="8" customWidth="1"/>
    <col min="1040" max="1040" width="6.42578125" style="8" customWidth="1"/>
    <col min="1041" max="1280" width="9.140625" style="8"/>
    <col min="1281" max="1281" width="11.5703125" style="8" customWidth="1"/>
    <col min="1282" max="1282" width="34.5703125" style="8" customWidth="1"/>
    <col min="1283" max="1283" width="14.140625" style="8" customWidth="1"/>
    <col min="1284" max="1285" width="12.85546875" style="8" customWidth="1"/>
    <col min="1286" max="1286" width="15" style="8" customWidth="1"/>
    <col min="1287" max="1287" width="13.5703125" style="8" customWidth="1"/>
    <col min="1288" max="1289" width="12.85546875" style="8" customWidth="1"/>
    <col min="1290" max="1290" width="13.5703125" style="8" customWidth="1"/>
    <col min="1291" max="1291" width="14" style="8" customWidth="1"/>
    <col min="1292" max="1293" width="12.85546875" style="8" customWidth="1"/>
    <col min="1294" max="1294" width="13.5703125" style="8" customWidth="1"/>
    <col min="1295" max="1295" width="7.42578125" style="8" customWidth="1"/>
    <col min="1296" max="1296" width="6.42578125" style="8" customWidth="1"/>
    <col min="1297" max="1536" width="9.140625" style="8"/>
    <col min="1537" max="1537" width="11.5703125" style="8" customWidth="1"/>
    <col min="1538" max="1538" width="34.5703125" style="8" customWidth="1"/>
    <col min="1539" max="1539" width="14.140625" style="8" customWidth="1"/>
    <col min="1540" max="1541" width="12.85546875" style="8" customWidth="1"/>
    <col min="1542" max="1542" width="15" style="8" customWidth="1"/>
    <col min="1543" max="1543" width="13.5703125" style="8" customWidth="1"/>
    <col min="1544" max="1545" width="12.85546875" style="8" customWidth="1"/>
    <col min="1546" max="1546" width="13.5703125" style="8" customWidth="1"/>
    <col min="1547" max="1547" width="14" style="8" customWidth="1"/>
    <col min="1548" max="1549" width="12.85546875" style="8" customWidth="1"/>
    <col min="1550" max="1550" width="13.5703125" style="8" customWidth="1"/>
    <col min="1551" max="1551" width="7.42578125" style="8" customWidth="1"/>
    <col min="1552" max="1552" width="6.42578125" style="8" customWidth="1"/>
    <col min="1553" max="1792" width="9.140625" style="8"/>
    <col min="1793" max="1793" width="11.5703125" style="8" customWidth="1"/>
    <col min="1794" max="1794" width="34.5703125" style="8" customWidth="1"/>
    <col min="1795" max="1795" width="14.140625" style="8" customWidth="1"/>
    <col min="1796" max="1797" width="12.85546875" style="8" customWidth="1"/>
    <col min="1798" max="1798" width="15" style="8" customWidth="1"/>
    <col min="1799" max="1799" width="13.5703125" style="8" customWidth="1"/>
    <col min="1800" max="1801" width="12.85546875" style="8" customWidth="1"/>
    <col min="1802" max="1802" width="13.5703125" style="8" customWidth="1"/>
    <col min="1803" max="1803" width="14" style="8" customWidth="1"/>
    <col min="1804" max="1805" width="12.85546875" style="8" customWidth="1"/>
    <col min="1806" max="1806" width="13.5703125" style="8" customWidth="1"/>
    <col min="1807" max="1807" width="7.42578125" style="8" customWidth="1"/>
    <col min="1808" max="1808" width="6.42578125" style="8" customWidth="1"/>
    <col min="1809" max="2048" width="9.140625" style="8"/>
    <col min="2049" max="2049" width="11.5703125" style="8" customWidth="1"/>
    <col min="2050" max="2050" width="34.5703125" style="8" customWidth="1"/>
    <col min="2051" max="2051" width="14.140625" style="8" customWidth="1"/>
    <col min="2052" max="2053" width="12.85546875" style="8" customWidth="1"/>
    <col min="2054" max="2054" width="15" style="8" customWidth="1"/>
    <col min="2055" max="2055" width="13.5703125" style="8" customWidth="1"/>
    <col min="2056" max="2057" width="12.85546875" style="8" customWidth="1"/>
    <col min="2058" max="2058" width="13.5703125" style="8" customWidth="1"/>
    <col min="2059" max="2059" width="14" style="8" customWidth="1"/>
    <col min="2060" max="2061" width="12.85546875" style="8" customWidth="1"/>
    <col min="2062" max="2062" width="13.5703125" style="8" customWidth="1"/>
    <col min="2063" max="2063" width="7.42578125" style="8" customWidth="1"/>
    <col min="2064" max="2064" width="6.42578125" style="8" customWidth="1"/>
    <col min="2065" max="2304" width="9.140625" style="8"/>
    <col min="2305" max="2305" width="11.5703125" style="8" customWidth="1"/>
    <col min="2306" max="2306" width="34.5703125" style="8" customWidth="1"/>
    <col min="2307" max="2307" width="14.140625" style="8" customWidth="1"/>
    <col min="2308" max="2309" width="12.85546875" style="8" customWidth="1"/>
    <col min="2310" max="2310" width="15" style="8" customWidth="1"/>
    <col min="2311" max="2311" width="13.5703125" style="8" customWidth="1"/>
    <col min="2312" max="2313" width="12.85546875" style="8" customWidth="1"/>
    <col min="2314" max="2314" width="13.5703125" style="8" customWidth="1"/>
    <col min="2315" max="2315" width="14" style="8" customWidth="1"/>
    <col min="2316" max="2317" width="12.85546875" style="8" customWidth="1"/>
    <col min="2318" max="2318" width="13.5703125" style="8" customWidth="1"/>
    <col min="2319" max="2319" width="7.42578125" style="8" customWidth="1"/>
    <col min="2320" max="2320" width="6.42578125" style="8" customWidth="1"/>
    <col min="2321" max="2560" width="9.140625" style="8"/>
    <col min="2561" max="2561" width="11.5703125" style="8" customWidth="1"/>
    <col min="2562" max="2562" width="34.5703125" style="8" customWidth="1"/>
    <col min="2563" max="2563" width="14.140625" style="8" customWidth="1"/>
    <col min="2564" max="2565" width="12.85546875" style="8" customWidth="1"/>
    <col min="2566" max="2566" width="15" style="8" customWidth="1"/>
    <col min="2567" max="2567" width="13.5703125" style="8" customWidth="1"/>
    <col min="2568" max="2569" width="12.85546875" style="8" customWidth="1"/>
    <col min="2570" max="2570" width="13.5703125" style="8" customWidth="1"/>
    <col min="2571" max="2571" width="14" style="8" customWidth="1"/>
    <col min="2572" max="2573" width="12.85546875" style="8" customWidth="1"/>
    <col min="2574" max="2574" width="13.5703125" style="8" customWidth="1"/>
    <col min="2575" max="2575" width="7.42578125" style="8" customWidth="1"/>
    <col min="2576" max="2576" width="6.42578125" style="8" customWidth="1"/>
    <col min="2577" max="2816" width="9.140625" style="8"/>
    <col min="2817" max="2817" width="11.5703125" style="8" customWidth="1"/>
    <col min="2818" max="2818" width="34.5703125" style="8" customWidth="1"/>
    <col min="2819" max="2819" width="14.140625" style="8" customWidth="1"/>
    <col min="2820" max="2821" width="12.85546875" style="8" customWidth="1"/>
    <col min="2822" max="2822" width="15" style="8" customWidth="1"/>
    <col min="2823" max="2823" width="13.5703125" style="8" customWidth="1"/>
    <col min="2824" max="2825" width="12.85546875" style="8" customWidth="1"/>
    <col min="2826" max="2826" width="13.5703125" style="8" customWidth="1"/>
    <col min="2827" max="2827" width="14" style="8" customWidth="1"/>
    <col min="2828" max="2829" width="12.85546875" style="8" customWidth="1"/>
    <col min="2830" max="2830" width="13.5703125" style="8" customWidth="1"/>
    <col min="2831" max="2831" width="7.42578125" style="8" customWidth="1"/>
    <col min="2832" max="2832" width="6.42578125" style="8" customWidth="1"/>
    <col min="2833" max="3072" width="9.140625" style="8"/>
    <col min="3073" max="3073" width="11.5703125" style="8" customWidth="1"/>
    <col min="3074" max="3074" width="34.5703125" style="8" customWidth="1"/>
    <col min="3075" max="3075" width="14.140625" style="8" customWidth="1"/>
    <col min="3076" max="3077" width="12.85546875" style="8" customWidth="1"/>
    <col min="3078" max="3078" width="15" style="8" customWidth="1"/>
    <col min="3079" max="3079" width="13.5703125" style="8" customWidth="1"/>
    <col min="3080" max="3081" width="12.85546875" style="8" customWidth="1"/>
    <col min="3082" max="3082" width="13.5703125" style="8" customWidth="1"/>
    <col min="3083" max="3083" width="14" style="8" customWidth="1"/>
    <col min="3084" max="3085" width="12.85546875" style="8" customWidth="1"/>
    <col min="3086" max="3086" width="13.5703125" style="8" customWidth="1"/>
    <col min="3087" max="3087" width="7.42578125" style="8" customWidth="1"/>
    <col min="3088" max="3088" width="6.42578125" style="8" customWidth="1"/>
    <col min="3089" max="3328" width="9.140625" style="8"/>
    <col min="3329" max="3329" width="11.5703125" style="8" customWidth="1"/>
    <col min="3330" max="3330" width="34.5703125" style="8" customWidth="1"/>
    <col min="3331" max="3331" width="14.140625" style="8" customWidth="1"/>
    <col min="3332" max="3333" width="12.85546875" style="8" customWidth="1"/>
    <col min="3334" max="3334" width="15" style="8" customWidth="1"/>
    <col min="3335" max="3335" width="13.5703125" style="8" customWidth="1"/>
    <col min="3336" max="3337" width="12.85546875" style="8" customWidth="1"/>
    <col min="3338" max="3338" width="13.5703125" style="8" customWidth="1"/>
    <col min="3339" max="3339" width="14" style="8" customWidth="1"/>
    <col min="3340" max="3341" width="12.85546875" style="8" customWidth="1"/>
    <col min="3342" max="3342" width="13.5703125" style="8" customWidth="1"/>
    <col min="3343" max="3343" width="7.42578125" style="8" customWidth="1"/>
    <col min="3344" max="3344" width="6.42578125" style="8" customWidth="1"/>
    <col min="3345" max="3584" width="9.140625" style="8"/>
    <col min="3585" max="3585" width="11.5703125" style="8" customWidth="1"/>
    <col min="3586" max="3586" width="34.5703125" style="8" customWidth="1"/>
    <col min="3587" max="3587" width="14.140625" style="8" customWidth="1"/>
    <col min="3588" max="3589" width="12.85546875" style="8" customWidth="1"/>
    <col min="3590" max="3590" width="15" style="8" customWidth="1"/>
    <col min="3591" max="3591" width="13.5703125" style="8" customWidth="1"/>
    <col min="3592" max="3593" width="12.85546875" style="8" customWidth="1"/>
    <col min="3594" max="3594" width="13.5703125" style="8" customWidth="1"/>
    <col min="3595" max="3595" width="14" style="8" customWidth="1"/>
    <col min="3596" max="3597" width="12.85546875" style="8" customWidth="1"/>
    <col min="3598" max="3598" width="13.5703125" style="8" customWidth="1"/>
    <col min="3599" max="3599" width="7.42578125" style="8" customWidth="1"/>
    <col min="3600" max="3600" width="6.42578125" style="8" customWidth="1"/>
    <col min="3601" max="3840" width="9.140625" style="8"/>
    <col min="3841" max="3841" width="11.5703125" style="8" customWidth="1"/>
    <col min="3842" max="3842" width="34.5703125" style="8" customWidth="1"/>
    <col min="3843" max="3843" width="14.140625" style="8" customWidth="1"/>
    <col min="3844" max="3845" width="12.85546875" style="8" customWidth="1"/>
    <col min="3846" max="3846" width="15" style="8" customWidth="1"/>
    <col min="3847" max="3847" width="13.5703125" style="8" customWidth="1"/>
    <col min="3848" max="3849" width="12.85546875" style="8" customWidth="1"/>
    <col min="3850" max="3850" width="13.5703125" style="8" customWidth="1"/>
    <col min="3851" max="3851" width="14" style="8" customWidth="1"/>
    <col min="3852" max="3853" width="12.85546875" style="8" customWidth="1"/>
    <col min="3854" max="3854" width="13.5703125" style="8" customWidth="1"/>
    <col min="3855" max="3855" width="7.42578125" style="8" customWidth="1"/>
    <col min="3856" max="3856" width="6.42578125" style="8" customWidth="1"/>
    <col min="3857" max="4096" width="9.140625" style="8"/>
    <col min="4097" max="4097" width="11.5703125" style="8" customWidth="1"/>
    <col min="4098" max="4098" width="34.5703125" style="8" customWidth="1"/>
    <col min="4099" max="4099" width="14.140625" style="8" customWidth="1"/>
    <col min="4100" max="4101" width="12.85546875" style="8" customWidth="1"/>
    <col min="4102" max="4102" width="15" style="8" customWidth="1"/>
    <col min="4103" max="4103" width="13.5703125" style="8" customWidth="1"/>
    <col min="4104" max="4105" width="12.85546875" style="8" customWidth="1"/>
    <col min="4106" max="4106" width="13.5703125" style="8" customWidth="1"/>
    <col min="4107" max="4107" width="14" style="8" customWidth="1"/>
    <col min="4108" max="4109" width="12.85546875" style="8" customWidth="1"/>
    <col min="4110" max="4110" width="13.5703125" style="8" customWidth="1"/>
    <col min="4111" max="4111" width="7.42578125" style="8" customWidth="1"/>
    <col min="4112" max="4112" width="6.42578125" style="8" customWidth="1"/>
    <col min="4113" max="4352" width="9.140625" style="8"/>
    <col min="4353" max="4353" width="11.5703125" style="8" customWidth="1"/>
    <col min="4354" max="4354" width="34.5703125" style="8" customWidth="1"/>
    <col min="4355" max="4355" width="14.140625" style="8" customWidth="1"/>
    <col min="4356" max="4357" width="12.85546875" style="8" customWidth="1"/>
    <col min="4358" max="4358" width="15" style="8" customWidth="1"/>
    <col min="4359" max="4359" width="13.5703125" style="8" customWidth="1"/>
    <col min="4360" max="4361" width="12.85546875" style="8" customWidth="1"/>
    <col min="4362" max="4362" width="13.5703125" style="8" customWidth="1"/>
    <col min="4363" max="4363" width="14" style="8" customWidth="1"/>
    <col min="4364" max="4365" width="12.85546875" style="8" customWidth="1"/>
    <col min="4366" max="4366" width="13.5703125" style="8" customWidth="1"/>
    <col min="4367" max="4367" width="7.42578125" style="8" customWidth="1"/>
    <col min="4368" max="4368" width="6.42578125" style="8" customWidth="1"/>
    <col min="4369" max="4608" width="9.140625" style="8"/>
    <col min="4609" max="4609" width="11.5703125" style="8" customWidth="1"/>
    <col min="4610" max="4610" width="34.5703125" style="8" customWidth="1"/>
    <col min="4611" max="4611" width="14.140625" style="8" customWidth="1"/>
    <col min="4612" max="4613" width="12.85546875" style="8" customWidth="1"/>
    <col min="4614" max="4614" width="15" style="8" customWidth="1"/>
    <col min="4615" max="4615" width="13.5703125" style="8" customWidth="1"/>
    <col min="4616" max="4617" width="12.85546875" style="8" customWidth="1"/>
    <col min="4618" max="4618" width="13.5703125" style="8" customWidth="1"/>
    <col min="4619" max="4619" width="14" style="8" customWidth="1"/>
    <col min="4620" max="4621" width="12.85546875" style="8" customWidth="1"/>
    <col min="4622" max="4622" width="13.5703125" style="8" customWidth="1"/>
    <col min="4623" max="4623" width="7.42578125" style="8" customWidth="1"/>
    <col min="4624" max="4624" width="6.42578125" style="8" customWidth="1"/>
    <col min="4625" max="4864" width="9.140625" style="8"/>
    <col min="4865" max="4865" width="11.5703125" style="8" customWidth="1"/>
    <col min="4866" max="4866" width="34.5703125" style="8" customWidth="1"/>
    <col min="4867" max="4867" width="14.140625" style="8" customWidth="1"/>
    <col min="4868" max="4869" width="12.85546875" style="8" customWidth="1"/>
    <col min="4870" max="4870" width="15" style="8" customWidth="1"/>
    <col min="4871" max="4871" width="13.5703125" style="8" customWidth="1"/>
    <col min="4872" max="4873" width="12.85546875" style="8" customWidth="1"/>
    <col min="4874" max="4874" width="13.5703125" style="8" customWidth="1"/>
    <col min="4875" max="4875" width="14" style="8" customWidth="1"/>
    <col min="4876" max="4877" width="12.85546875" style="8" customWidth="1"/>
    <col min="4878" max="4878" width="13.5703125" style="8" customWidth="1"/>
    <col min="4879" max="4879" width="7.42578125" style="8" customWidth="1"/>
    <col min="4880" max="4880" width="6.42578125" style="8" customWidth="1"/>
    <col min="4881" max="5120" width="9.140625" style="8"/>
    <col min="5121" max="5121" width="11.5703125" style="8" customWidth="1"/>
    <col min="5122" max="5122" width="34.5703125" style="8" customWidth="1"/>
    <col min="5123" max="5123" width="14.140625" style="8" customWidth="1"/>
    <col min="5124" max="5125" width="12.85546875" style="8" customWidth="1"/>
    <col min="5126" max="5126" width="15" style="8" customWidth="1"/>
    <col min="5127" max="5127" width="13.5703125" style="8" customWidth="1"/>
    <col min="5128" max="5129" width="12.85546875" style="8" customWidth="1"/>
    <col min="5130" max="5130" width="13.5703125" style="8" customWidth="1"/>
    <col min="5131" max="5131" width="14" style="8" customWidth="1"/>
    <col min="5132" max="5133" width="12.85546875" style="8" customWidth="1"/>
    <col min="5134" max="5134" width="13.5703125" style="8" customWidth="1"/>
    <col min="5135" max="5135" width="7.42578125" style="8" customWidth="1"/>
    <col min="5136" max="5136" width="6.42578125" style="8" customWidth="1"/>
    <col min="5137" max="5376" width="9.140625" style="8"/>
    <col min="5377" max="5377" width="11.5703125" style="8" customWidth="1"/>
    <col min="5378" max="5378" width="34.5703125" style="8" customWidth="1"/>
    <col min="5379" max="5379" width="14.140625" style="8" customWidth="1"/>
    <col min="5380" max="5381" width="12.85546875" style="8" customWidth="1"/>
    <col min="5382" max="5382" width="15" style="8" customWidth="1"/>
    <col min="5383" max="5383" width="13.5703125" style="8" customWidth="1"/>
    <col min="5384" max="5385" width="12.85546875" style="8" customWidth="1"/>
    <col min="5386" max="5386" width="13.5703125" style="8" customWidth="1"/>
    <col min="5387" max="5387" width="14" style="8" customWidth="1"/>
    <col min="5388" max="5389" width="12.85546875" style="8" customWidth="1"/>
    <col min="5390" max="5390" width="13.5703125" style="8" customWidth="1"/>
    <col min="5391" max="5391" width="7.42578125" style="8" customWidth="1"/>
    <col min="5392" max="5392" width="6.42578125" style="8" customWidth="1"/>
    <col min="5393" max="5632" width="9.140625" style="8"/>
    <col min="5633" max="5633" width="11.5703125" style="8" customWidth="1"/>
    <col min="5634" max="5634" width="34.5703125" style="8" customWidth="1"/>
    <col min="5635" max="5635" width="14.140625" style="8" customWidth="1"/>
    <col min="5636" max="5637" width="12.85546875" style="8" customWidth="1"/>
    <col min="5638" max="5638" width="15" style="8" customWidth="1"/>
    <col min="5639" max="5639" width="13.5703125" style="8" customWidth="1"/>
    <col min="5640" max="5641" width="12.85546875" style="8" customWidth="1"/>
    <col min="5642" max="5642" width="13.5703125" style="8" customWidth="1"/>
    <col min="5643" max="5643" width="14" style="8" customWidth="1"/>
    <col min="5644" max="5645" width="12.85546875" style="8" customWidth="1"/>
    <col min="5646" max="5646" width="13.5703125" style="8" customWidth="1"/>
    <col min="5647" max="5647" width="7.42578125" style="8" customWidth="1"/>
    <col min="5648" max="5648" width="6.42578125" style="8" customWidth="1"/>
    <col min="5649" max="5888" width="9.140625" style="8"/>
    <col min="5889" max="5889" width="11.5703125" style="8" customWidth="1"/>
    <col min="5890" max="5890" width="34.5703125" style="8" customWidth="1"/>
    <col min="5891" max="5891" width="14.140625" style="8" customWidth="1"/>
    <col min="5892" max="5893" width="12.85546875" style="8" customWidth="1"/>
    <col min="5894" max="5894" width="15" style="8" customWidth="1"/>
    <col min="5895" max="5895" width="13.5703125" style="8" customWidth="1"/>
    <col min="5896" max="5897" width="12.85546875" style="8" customWidth="1"/>
    <col min="5898" max="5898" width="13.5703125" style="8" customWidth="1"/>
    <col min="5899" max="5899" width="14" style="8" customWidth="1"/>
    <col min="5900" max="5901" width="12.85546875" style="8" customWidth="1"/>
    <col min="5902" max="5902" width="13.5703125" style="8" customWidth="1"/>
    <col min="5903" max="5903" width="7.42578125" style="8" customWidth="1"/>
    <col min="5904" max="5904" width="6.42578125" style="8" customWidth="1"/>
    <col min="5905" max="6144" width="9.140625" style="8"/>
    <col min="6145" max="6145" width="11.5703125" style="8" customWidth="1"/>
    <col min="6146" max="6146" width="34.5703125" style="8" customWidth="1"/>
    <col min="6147" max="6147" width="14.140625" style="8" customWidth="1"/>
    <col min="6148" max="6149" width="12.85546875" style="8" customWidth="1"/>
    <col min="6150" max="6150" width="15" style="8" customWidth="1"/>
    <col min="6151" max="6151" width="13.5703125" style="8" customWidth="1"/>
    <col min="6152" max="6153" width="12.85546875" style="8" customWidth="1"/>
    <col min="6154" max="6154" width="13.5703125" style="8" customWidth="1"/>
    <col min="6155" max="6155" width="14" style="8" customWidth="1"/>
    <col min="6156" max="6157" width="12.85546875" style="8" customWidth="1"/>
    <col min="6158" max="6158" width="13.5703125" style="8" customWidth="1"/>
    <col min="6159" max="6159" width="7.42578125" style="8" customWidth="1"/>
    <col min="6160" max="6160" width="6.42578125" style="8" customWidth="1"/>
    <col min="6161" max="6400" width="9.140625" style="8"/>
    <col min="6401" max="6401" width="11.5703125" style="8" customWidth="1"/>
    <col min="6402" max="6402" width="34.5703125" style="8" customWidth="1"/>
    <col min="6403" max="6403" width="14.140625" style="8" customWidth="1"/>
    <col min="6404" max="6405" width="12.85546875" style="8" customWidth="1"/>
    <col min="6406" max="6406" width="15" style="8" customWidth="1"/>
    <col min="6407" max="6407" width="13.5703125" style="8" customWidth="1"/>
    <col min="6408" max="6409" width="12.85546875" style="8" customWidth="1"/>
    <col min="6410" max="6410" width="13.5703125" style="8" customWidth="1"/>
    <col min="6411" max="6411" width="14" style="8" customWidth="1"/>
    <col min="6412" max="6413" width="12.85546875" style="8" customWidth="1"/>
    <col min="6414" max="6414" width="13.5703125" style="8" customWidth="1"/>
    <col min="6415" max="6415" width="7.42578125" style="8" customWidth="1"/>
    <col min="6416" max="6416" width="6.42578125" style="8" customWidth="1"/>
    <col min="6417" max="6656" width="9.140625" style="8"/>
    <col min="6657" max="6657" width="11.5703125" style="8" customWidth="1"/>
    <col min="6658" max="6658" width="34.5703125" style="8" customWidth="1"/>
    <col min="6659" max="6659" width="14.140625" style="8" customWidth="1"/>
    <col min="6660" max="6661" width="12.85546875" style="8" customWidth="1"/>
    <col min="6662" max="6662" width="15" style="8" customWidth="1"/>
    <col min="6663" max="6663" width="13.5703125" style="8" customWidth="1"/>
    <col min="6664" max="6665" width="12.85546875" style="8" customWidth="1"/>
    <col min="6666" max="6666" width="13.5703125" style="8" customWidth="1"/>
    <col min="6667" max="6667" width="14" style="8" customWidth="1"/>
    <col min="6668" max="6669" width="12.85546875" style="8" customWidth="1"/>
    <col min="6670" max="6670" width="13.5703125" style="8" customWidth="1"/>
    <col min="6671" max="6671" width="7.42578125" style="8" customWidth="1"/>
    <col min="6672" max="6672" width="6.42578125" style="8" customWidth="1"/>
    <col min="6673" max="6912" width="9.140625" style="8"/>
    <col min="6913" max="6913" width="11.5703125" style="8" customWidth="1"/>
    <col min="6914" max="6914" width="34.5703125" style="8" customWidth="1"/>
    <col min="6915" max="6915" width="14.140625" style="8" customWidth="1"/>
    <col min="6916" max="6917" width="12.85546875" style="8" customWidth="1"/>
    <col min="6918" max="6918" width="15" style="8" customWidth="1"/>
    <col min="6919" max="6919" width="13.5703125" style="8" customWidth="1"/>
    <col min="6920" max="6921" width="12.85546875" style="8" customWidth="1"/>
    <col min="6922" max="6922" width="13.5703125" style="8" customWidth="1"/>
    <col min="6923" max="6923" width="14" style="8" customWidth="1"/>
    <col min="6924" max="6925" width="12.85546875" style="8" customWidth="1"/>
    <col min="6926" max="6926" width="13.5703125" style="8" customWidth="1"/>
    <col min="6927" max="6927" width="7.42578125" style="8" customWidth="1"/>
    <col min="6928" max="6928" width="6.42578125" style="8" customWidth="1"/>
    <col min="6929" max="7168" width="9.140625" style="8"/>
    <col min="7169" max="7169" width="11.5703125" style="8" customWidth="1"/>
    <col min="7170" max="7170" width="34.5703125" style="8" customWidth="1"/>
    <col min="7171" max="7171" width="14.140625" style="8" customWidth="1"/>
    <col min="7172" max="7173" width="12.85546875" style="8" customWidth="1"/>
    <col min="7174" max="7174" width="15" style="8" customWidth="1"/>
    <col min="7175" max="7175" width="13.5703125" style="8" customWidth="1"/>
    <col min="7176" max="7177" width="12.85546875" style="8" customWidth="1"/>
    <col min="7178" max="7178" width="13.5703125" style="8" customWidth="1"/>
    <col min="7179" max="7179" width="14" style="8" customWidth="1"/>
    <col min="7180" max="7181" width="12.85546875" style="8" customWidth="1"/>
    <col min="7182" max="7182" width="13.5703125" style="8" customWidth="1"/>
    <col min="7183" max="7183" width="7.42578125" style="8" customWidth="1"/>
    <col min="7184" max="7184" width="6.42578125" style="8" customWidth="1"/>
    <col min="7185" max="7424" width="9.140625" style="8"/>
    <col min="7425" max="7425" width="11.5703125" style="8" customWidth="1"/>
    <col min="7426" max="7426" width="34.5703125" style="8" customWidth="1"/>
    <col min="7427" max="7427" width="14.140625" style="8" customWidth="1"/>
    <col min="7428" max="7429" width="12.85546875" style="8" customWidth="1"/>
    <col min="7430" max="7430" width="15" style="8" customWidth="1"/>
    <col min="7431" max="7431" width="13.5703125" style="8" customWidth="1"/>
    <col min="7432" max="7433" width="12.85546875" style="8" customWidth="1"/>
    <col min="7434" max="7434" width="13.5703125" style="8" customWidth="1"/>
    <col min="7435" max="7435" width="14" style="8" customWidth="1"/>
    <col min="7436" max="7437" width="12.85546875" style="8" customWidth="1"/>
    <col min="7438" max="7438" width="13.5703125" style="8" customWidth="1"/>
    <col min="7439" max="7439" width="7.42578125" style="8" customWidth="1"/>
    <col min="7440" max="7440" width="6.42578125" style="8" customWidth="1"/>
    <col min="7441" max="7680" width="9.140625" style="8"/>
    <col min="7681" max="7681" width="11.5703125" style="8" customWidth="1"/>
    <col min="7682" max="7682" width="34.5703125" style="8" customWidth="1"/>
    <col min="7683" max="7683" width="14.140625" style="8" customWidth="1"/>
    <col min="7684" max="7685" width="12.85546875" style="8" customWidth="1"/>
    <col min="7686" max="7686" width="15" style="8" customWidth="1"/>
    <col min="7687" max="7687" width="13.5703125" style="8" customWidth="1"/>
    <col min="7688" max="7689" width="12.85546875" style="8" customWidth="1"/>
    <col min="7690" max="7690" width="13.5703125" style="8" customWidth="1"/>
    <col min="7691" max="7691" width="14" style="8" customWidth="1"/>
    <col min="7692" max="7693" width="12.85546875" style="8" customWidth="1"/>
    <col min="7694" max="7694" width="13.5703125" style="8" customWidth="1"/>
    <col min="7695" max="7695" width="7.42578125" style="8" customWidth="1"/>
    <col min="7696" max="7696" width="6.42578125" style="8" customWidth="1"/>
    <col min="7697" max="7936" width="9.140625" style="8"/>
    <col min="7937" max="7937" width="11.5703125" style="8" customWidth="1"/>
    <col min="7938" max="7938" width="34.5703125" style="8" customWidth="1"/>
    <col min="7939" max="7939" width="14.140625" style="8" customWidth="1"/>
    <col min="7940" max="7941" width="12.85546875" style="8" customWidth="1"/>
    <col min="7942" max="7942" width="15" style="8" customWidth="1"/>
    <col min="7943" max="7943" width="13.5703125" style="8" customWidth="1"/>
    <col min="7944" max="7945" width="12.85546875" style="8" customWidth="1"/>
    <col min="7946" max="7946" width="13.5703125" style="8" customWidth="1"/>
    <col min="7947" max="7947" width="14" style="8" customWidth="1"/>
    <col min="7948" max="7949" width="12.85546875" style="8" customWidth="1"/>
    <col min="7950" max="7950" width="13.5703125" style="8" customWidth="1"/>
    <col min="7951" max="7951" width="7.42578125" style="8" customWidth="1"/>
    <col min="7952" max="7952" width="6.42578125" style="8" customWidth="1"/>
    <col min="7953" max="8192" width="9.140625" style="8"/>
    <col min="8193" max="8193" width="11.5703125" style="8" customWidth="1"/>
    <col min="8194" max="8194" width="34.5703125" style="8" customWidth="1"/>
    <col min="8195" max="8195" width="14.140625" style="8" customWidth="1"/>
    <col min="8196" max="8197" width="12.85546875" style="8" customWidth="1"/>
    <col min="8198" max="8198" width="15" style="8" customWidth="1"/>
    <col min="8199" max="8199" width="13.5703125" style="8" customWidth="1"/>
    <col min="8200" max="8201" width="12.85546875" style="8" customWidth="1"/>
    <col min="8202" max="8202" width="13.5703125" style="8" customWidth="1"/>
    <col min="8203" max="8203" width="14" style="8" customWidth="1"/>
    <col min="8204" max="8205" width="12.85546875" style="8" customWidth="1"/>
    <col min="8206" max="8206" width="13.5703125" style="8" customWidth="1"/>
    <col min="8207" max="8207" width="7.42578125" style="8" customWidth="1"/>
    <col min="8208" max="8208" width="6.42578125" style="8" customWidth="1"/>
    <col min="8209" max="8448" width="9.140625" style="8"/>
    <col min="8449" max="8449" width="11.5703125" style="8" customWidth="1"/>
    <col min="8450" max="8450" width="34.5703125" style="8" customWidth="1"/>
    <col min="8451" max="8451" width="14.140625" style="8" customWidth="1"/>
    <col min="8452" max="8453" width="12.85546875" style="8" customWidth="1"/>
    <col min="8454" max="8454" width="15" style="8" customWidth="1"/>
    <col min="8455" max="8455" width="13.5703125" style="8" customWidth="1"/>
    <col min="8456" max="8457" width="12.85546875" style="8" customWidth="1"/>
    <col min="8458" max="8458" width="13.5703125" style="8" customWidth="1"/>
    <col min="8459" max="8459" width="14" style="8" customWidth="1"/>
    <col min="8460" max="8461" width="12.85546875" style="8" customWidth="1"/>
    <col min="8462" max="8462" width="13.5703125" style="8" customWidth="1"/>
    <col min="8463" max="8463" width="7.42578125" style="8" customWidth="1"/>
    <col min="8464" max="8464" width="6.42578125" style="8" customWidth="1"/>
    <col min="8465" max="8704" width="9.140625" style="8"/>
    <col min="8705" max="8705" width="11.5703125" style="8" customWidth="1"/>
    <col min="8706" max="8706" width="34.5703125" style="8" customWidth="1"/>
    <col min="8707" max="8707" width="14.140625" style="8" customWidth="1"/>
    <col min="8708" max="8709" width="12.85546875" style="8" customWidth="1"/>
    <col min="8710" max="8710" width="15" style="8" customWidth="1"/>
    <col min="8711" max="8711" width="13.5703125" style="8" customWidth="1"/>
    <col min="8712" max="8713" width="12.85546875" style="8" customWidth="1"/>
    <col min="8714" max="8714" width="13.5703125" style="8" customWidth="1"/>
    <col min="8715" max="8715" width="14" style="8" customWidth="1"/>
    <col min="8716" max="8717" width="12.85546875" style="8" customWidth="1"/>
    <col min="8718" max="8718" width="13.5703125" style="8" customWidth="1"/>
    <col min="8719" max="8719" width="7.42578125" style="8" customWidth="1"/>
    <col min="8720" max="8720" width="6.42578125" style="8" customWidth="1"/>
    <col min="8721" max="8960" width="9.140625" style="8"/>
    <col min="8961" max="8961" width="11.5703125" style="8" customWidth="1"/>
    <col min="8962" max="8962" width="34.5703125" style="8" customWidth="1"/>
    <col min="8963" max="8963" width="14.140625" style="8" customWidth="1"/>
    <col min="8964" max="8965" width="12.85546875" style="8" customWidth="1"/>
    <col min="8966" max="8966" width="15" style="8" customWidth="1"/>
    <col min="8967" max="8967" width="13.5703125" style="8" customWidth="1"/>
    <col min="8968" max="8969" width="12.85546875" style="8" customWidth="1"/>
    <col min="8970" max="8970" width="13.5703125" style="8" customWidth="1"/>
    <col min="8971" max="8971" width="14" style="8" customWidth="1"/>
    <col min="8972" max="8973" width="12.85546875" style="8" customWidth="1"/>
    <col min="8974" max="8974" width="13.5703125" style="8" customWidth="1"/>
    <col min="8975" max="8975" width="7.42578125" style="8" customWidth="1"/>
    <col min="8976" max="8976" width="6.42578125" style="8" customWidth="1"/>
    <col min="8977" max="9216" width="9.140625" style="8"/>
    <col min="9217" max="9217" width="11.5703125" style="8" customWidth="1"/>
    <col min="9218" max="9218" width="34.5703125" style="8" customWidth="1"/>
    <col min="9219" max="9219" width="14.140625" style="8" customWidth="1"/>
    <col min="9220" max="9221" width="12.85546875" style="8" customWidth="1"/>
    <col min="9222" max="9222" width="15" style="8" customWidth="1"/>
    <col min="9223" max="9223" width="13.5703125" style="8" customWidth="1"/>
    <col min="9224" max="9225" width="12.85546875" style="8" customWidth="1"/>
    <col min="9226" max="9226" width="13.5703125" style="8" customWidth="1"/>
    <col min="9227" max="9227" width="14" style="8" customWidth="1"/>
    <col min="9228" max="9229" width="12.85546875" style="8" customWidth="1"/>
    <col min="9230" max="9230" width="13.5703125" style="8" customWidth="1"/>
    <col min="9231" max="9231" width="7.42578125" style="8" customWidth="1"/>
    <col min="9232" max="9232" width="6.42578125" style="8" customWidth="1"/>
    <col min="9233" max="9472" width="9.140625" style="8"/>
    <col min="9473" max="9473" width="11.5703125" style="8" customWidth="1"/>
    <col min="9474" max="9474" width="34.5703125" style="8" customWidth="1"/>
    <col min="9475" max="9475" width="14.140625" style="8" customWidth="1"/>
    <col min="9476" max="9477" width="12.85546875" style="8" customWidth="1"/>
    <col min="9478" max="9478" width="15" style="8" customWidth="1"/>
    <col min="9479" max="9479" width="13.5703125" style="8" customWidth="1"/>
    <col min="9480" max="9481" width="12.85546875" style="8" customWidth="1"/>
    <col min="9482" max="9482" width="13.5703125" style="8" customWidth="1"/>
    <col min="9483" max="9483" width="14" style="8" customWidth="1"/>
    <col min="9484" max="9485" width="12.85546875" style="8" customWidth="1"/>
    <col min="9486" max="9486" width="13.5703125" style="8" customWidth="1"/>
    <col min="9487" max="9487" width="7.42578125" style="8" customWidth="1"/>
    <col min="9488" max="9488" width="6.42578125" style="8" customWidth="1"/>
    <col min="9489" max="9728" width="9.140625" style="8"/>
    <col min="9729" max="9729" width="11.5703125" style="8" customWidth="1"/>
    <col min="9730" max="9730" width="34.5703125" style="8" customWidth="1"/>
    <col min="9731" max="9731" width="14.140625" style="8" customWidth="1"/>
    <col min="9732" max="9733" width="12.85546875" style="8" customWidth="1"/>
    <col min="9734" max="9734" width="15" style="8" customWidth="1"/>
    <col min="9735" max="9735" width="13.5703125" style="8" customWidth="1"/>
    <col min="9736" max="9737" width="12.85546875" style="8" customWidth="1"/>
    <col min="9738" max="9738" width="13.5703125" style="8" customWidth="1"/>
    <col min="9739" max="9739" width="14" style="8" customWidth="1"/>
    <col min="9740" max="9741" width="12.85546875" style="8" customWidth="1"/>
    <col min="9742" max="9742" width="13.5703125" style="8" customWidth="1"/>
    <col min="9743" max="9743" width="7.42578125" style="8" customWidth="1"/>
    <col min="9744" max="9744" width="6.42578125" style="8" customWidth="1"/>
    <col min="9745" max="9984" width="9.140625" style="8"/>
    <col min="9985" max="9985" width="11.5703125" style="8" customWidth="1"/>
    <col min="9986" max="9986" width="34.5703125" style="8" customWidth="1"/>
    <col min="9987" max="9987" width="14.140625" style="8" customWidth="1"/>
    <col min="9988" max="9989" width="12.85546875" style="8" customWidth="1"/>
    <col min="9990" max="9990" width="15" style="8" customWidth="1"/>
    <col min="9991" max="9991" width="13.5703125" style="8" customWidth="1"/>
    <col min="9992" max="9993" width="12.85546875" style="8" customWidth="1"/>
    <col min="9994" max="9994" width="13.5703125" style="8" customWidth="1"/>
    <col min="9995" max="9995" width="14" style="8" customWidth="1"/>
    <col min="9996" max="9997" width="12.85546875" style="8" customWidth="1"/>
    <col min="9998" max="9998" width="13.5703125" style="8" customWidth="1"/>
    <col min="9999" max="9999" width="7.42578125" style="8" customWidth="1"/>
    <col min="10000" max="10000" width="6.42578125" style="8" customWidth="1"/>
    <col min="10001" max="10240" width="9.140625" style="8"/>
    <col min="10241" max="10241" width="11.5703125" style="8" customWidth="1"/>
    <col min="10242" max="10242" width="34.5703125" style="8" customWidth="1"/>
    <col min="10243" max="10243" width="14.140625" style="8" customWidth="1"/>
    <col min="10244" max="10245" width="12.85546875" style="8" customWidth="1"/>
    <col min="10246" max="10246" width="15" style="8" customWidth="1"/>
    <col min="10247" max="10247" width="13.5703125" style="8" customWidth="1"/>
    <col min="10248" max="10249" width="12.85546875" style="8" customWidth="1"/>
    <col min="10250" max="10250" width="13.5703125" style="8" customWidth="1"/>
    <col min="10251" max="10251" width="14" style="8" customWidth="1"/>
    <col min="10252" max="10253" width="12.85546875" style="8" customWidth="1"/>
    <col min="10254" max="10254" width="13.5703125" style="8" customWidth="1"/>
    <col min="10255" max="10255" width="7.42578125" style="8" customWidth="1"/>
    <col min="10256" max="10256" width="6.42578125" style="8" customWidth="1"/>
    <col min="10257" max="10496" width="9.140625" style="8"/>
    <col min="10497" max="10497" width="11.5703125" style="8" customWidth="1"/>
    <col min="10498" max="10498" width="34.5703125" style="8" customWidth="1"/>
    <col min="10499" max="10499" width="14.140625" style="8" customWidth="1"/>
    <col min="10500" max="10501" width="12.85546875" style="8" customWidth="1"/>
    <col min="10502" max="10502" width="15" style="8" customWidth="1"/>
    <col min="10503" max="10503" width="13.5703125" style="8" customWidth="1"/>
    <col min="10504" max="10505" width="12.85546875" style="8" customWidth="1"/>
    <col min="10506" max="10506" width="13.5703125" style="8" customWidth="1"/>
    <col min="10507" max="10507" width="14" style="8" customWidth="1"/>
    <col min="10508" max="10509" width="12.85546875" style="8" customWidth="1"/>
    <col min="10510" max="10510" width="13.5703125" style="8" customWidth="1"/>
    <col min="10511" max="10511" width="7.42578125" style="8" customWidth="1"/>
    <col min="10512" max="10512" width="6.42578125" style="8" customWidth="1"/>
    <col min="10513" max="10752" width="9.140625" style="8"/>
    <col min="10753" max="10753" width="11.5703125" style="8" customWidth="1"/>
    <col min="10754" max="10754" width="34.5703125" style="8" customWidth="1"/>
    <col min="10755" max="10755" width="14.140625" style="8" customWidth="1"/>
    <col min="10756" max="10757" width="12.85546875" style="8" customWidth="1"/>
    <col min="10758" max="10758" width="15" style="8" customWidth="1"/>
    <col min="10759" max="10759" width="13.5703125" style="8" customWidth="1"/>
    <col min="10760" max="10761" width="12.85546875" style="8" customWidth="1"/>
    <col min="10762" max="10762" width="13.5703125" style="8" customWidth="1"/>
    <col min="10763" max="10763" width="14" style="8" customWidth="1"/>
    <col min="10764" max="10765" width="12.85546875" style="8" customWidth="1"/>
    <col min="10766" max="10766" width="13.5703125" style="8" customWidth="1"/>
    <col min="10767" max="10767" width="7.42578125" style="8" customWidth="1"/>
    <col min="10768" max="10768" width="6.42578125" style="8" customWidth="1"/>
    <col min="10769" max="11008" width="9.140625" style="8"/>
    <col min="11009" max="11009" width="11.5703125" style="8" customWidth="1"/>
    <col min="11010" max="11010" width="34.5703125" style="8" customWidth="1"/>
    <col min="11011" max="11011" width="14.140625" style="8" customWidth="1"/>
    <col min="11012" max="11013" width="12.85546875" style="8" customWidth="1"/>
    <col min="11014" max="11014" width="15" style="8" customWidth="1"/>
    <col min="11015" max="11015" width="13.5703125" style="8" customWidth="1"/>
    <col min="11016" max="11017" width="12.85546875" style="8" customWidth="1"/>
    <col min="11018" max="11018" width="13.5703125" style="8" customWidth="1"/>
    <col min="11019" max="11019" width="14" style="8" customWidth="1"/>
    <col min="11020" max="11021" width="12.85546875" style="8" customWidth="1"/>
    <col min="11022" max="11022" width="13.5703125" style="8" customWidth="1"/>
    <col min="11023" max="11023" width="7.42578125" style="8" customWidth="1"/>
    <col min="11024" max="11024" width="6.42578125" style="8" customWidth="1"/>
    <col min="11025" max="11264" width="9.140625" style="8"/>
    <col min="11265" max="11265" width="11.5703125" style="8" customWidth="1"/>
    <col min="11266" max="11266" width="34.5703125" style="8" customWidth="1"/>
    <col min="11267" max="11267" width="14.140625" style="8" customWidth="1"/>
    <col min="11268" max="11269" width="12.85546875" style="8" customWidth="1"/>
    <col min="11270" max="11270" width="15" style="8" customWidth="1"/>
    <col min="11271" max="11271" width="13.5703125" style="8" customWidth="1"/>
    <col min="11272" max="11273" width="12.85546875" style="8" customWidth="1"/>
    <col min="11274" max="11274" width="13.5703125" style="8" customWidth="1"/>
    <col min="11275" max="11275" width="14" style="8" customWidth="1"/>
    <col min="11276" max="11277" width="12.85546875" style="8" customWidth="1"/>
    <col min="11278" max="11278" width="13.5703125" style="8" customWidth="1"/>
    <col min="11279" max="11279" width="7.42578125" style="8" customWidth="1"/>
    <col min="11280" max="11280" width="6.42578125" style="8" customWidth="1"/>
    <col min="11281" max="11520" width="9.140625" style="8"/>
    <col min="11521" max="11521" width="11.5703125" style="8" customWidth="1"/>
    <col min="11522" max="11522" width="34.5703125" style="8" customWidth="1"/>
    <col min="11523" max="11523" width="14.140625" style="8" customWidth="1"/>
    <col min="11524" max="11525" width="12.85546875" style="8" customWidth="1"/>
    <col min="11526" max="11526" width="15" style="8" customWidth="1"/>
    <col min="11527" max="11527" width="13.5703125" style="8" customWidth="1"/>
    <col min="11528" max="11529" width="12.85546875" style="8" customWidth="1"/>
    <col min="11530" max="11530" width="13.5703125" style="8" customWidth="1"/>
    <col min="11531" max="11531" width="14" style="8" customWidth="1"/>
    <col min="11532" max="11533" width="12.85546875" style="8" customWidth="1"/>
    <col min="11534" max="11534" width="13.5703125" style="8" customWidth="1"/>
    <col min="11535" max="11535" width="7.42578125" style="8" customWidth="1"/>
    <col min="11536" max="11536" width="6.42578125" style="8" customWidth="1"/>
    <col min="11537" max="11776" width="9.140625" style="8"/>
    <col min="11777" max="11777" width="11.5703125" style="8" customWidth="1"/>
    <col min="11778" max="11778" width="34.5703125" style="8" customWidth="1"/>
    <col min="11779" max="11779" width="14.140625" style="8" customWidth="1"/>
    <col min="11780" max="11781" width="12.85546875" style="8" customWidth="1"/>
    <col min="11782" max="11782" width="15" style="8" customWidth="1"/>
    <col min="11783" max="11783" width="13.5703125" style="8" customWidth="1"/>
    <col min="11784" max="11785" width="12.85546875" style="8" customWidth="1"/>
    <col min="11786" max="11786" width="13.5703125" style="8" customWidth="1"/>
    <col min="11787" max="11787" width="14" style="8" customWidth="1"/>
    <col min="11788" max="11789" width="12.85546875" style="8" customWidth="1"/>
    <col min="11790" max="11790" width="13.5703125" style="8" customWidth="1"/>
    <col min="11791" max="11791" width="7.42578125" style="8" customWidth="1"/>
    <col min="11792" max="11792" width="6.42578125" style="8" customWidth="1"/>
    <col min="11793" max="12032" width="9.140625" style="8"/>
    <col min="12033" max="12033" width="11.5703125" style="8" customWidth="1"/>
    <col min="12034" max="12034" width="34.5703125" style="8" customWidth="1"/>
    <col min="12035" max="12035" width="14.140625" style="8" customWidth="1"/>
    <col min="12036" max="12037" width="12.85546875" style="8" customWidth="1"/>
    <col min="12038" max="12038" width="15" style="8" customWidth="1"/>
    <col min="12039" max="12039" width="13.5703125" style="8" customWidth="1"/>
    <col min="12040" max="12041" width="12.85546875" style="8" customWidth="1"/>
    <col min="12042" max="12042" width="13.5703125" style="8" customWidth="1"/>
    <col min="12043" max="12043" width="14" style="8" customWidth="1"/>
    <col min="12044" max="12045" width="12.85546875" style="8" customWidth="1"/>
    <col min="12046" max="12046" width="13.5703125" style="8" customWidth="1"/>
    <col min="12047" max="12047" width="7.42578125" style="8" customWidth="1"/>
    <col min="12048" max="12048" width="6.42578125" style="8" customWidth="1"/>
    <col min="12049" max="12288" width="9.140625" style="8"/>
    <col min="12289" max="12289" width="11.5703125" style="8" customWidth="1"/>
    <col min="12290" max="12290" width="34.5703125" style="8" customWidth="1"/>
    <col min="12291" max="12291" width="14.140625" style="8" customWidth="1"/>
    <col min="12292" max="12293" width="12.85546875" style="8" customWidth="1"/>
    <col min="12294" max="12294" width="15" style="8" customWidth="1"/>
    <col min="12295" max="12295" width="13.5703125" style="8" customWidth="1"/>
    <col min="12296" max="12297" width="12.85546875" style="8" customWidth="1"/>
    <col min="12298" max="12298" width="13.5703125" style="8" customWidth="1"/>
    <col min="12299" max="12299" width="14" style="8" customWidth="1"/>
    <col min="12300" max="12301" width="12.85546875" style="8" customWidth="1"/>
    <col min="12302" max="12302" width="13.5703125" style="8" customWidth="1"/>
    <col min="12303" max="12303" width="7.42578125" style="8" customWidth="1"/>
    <col min="12304" max="12304" width="6.42578125" style="8" customWidth="1"/>
    <col min="12305" max="12544" width="9.140625" style="8"/>
    <col min="12545" max="12545" width="11.5703125" style="8" customWidth="1"/>
    <col min="12546" max="12546" width="34.5703125" style="8" customWidth="1"/>
    <col min="12547" max="12547" width="14.140625" style="8" customWidth="1"/>
    <col min="12548" max="12549" width="12.85546875" style="8" customWidth="1"/>
    <col min="12550" max="12550" width="15" style="8" customWidth="1"/>
    <col min="12551" max="12551" width="13.5703125" style="8" customWidth="1"/>
    <col min="12552" max="12553" width="12.85546875" style="8" customWidth="1"/>
    <col min="12554" max="12554" width="13.5703125" style="8" customWidth="1"/>
    <col min="12555" max="12555" width="14" style="8" customWidth="1"/>
    <col min="12556" max="12557" width="12.85546875" style="8" customWidth="1"/>
    <col min="12558" max="12558" width="13.5703125" style="8" customWidth="1"/>
    <col min="12559" max="12559" width="7.42578125" style="8" customWidth="1"/>
    <col min="12560" max="12560" width="6.42578125" style="8" customWidth="1"/>
    <col min="12561" max="12800" width="9.140625" style="8"/>
    <col min="12801" max="12801" width="11.5703125" style="8" customWidth="1"/>
    <col min="12802" max="12802" width="34.5703125" style="8" customWidth="1"/>
    <col min="12803" max="12803" width="14.140625" style="8" customWidth="1"/>
    <col min="12804" max="12805" width="12.85546875" style="8" customWidth="1"/>
    <col min="12806" max="12806" width="15" style="8" customWidth="1"/>
    <col min="12807" max="12807" width="13.5703125" style="8" customWidth="1"/>
    <col min="12808" max="12809" width="12.85546875" style="8" customWidth="1"/>
    <col min="12810" max="12810" width="13.5703125" style="8" customWidth="1"/>
    <col min="12811" max="12811" width="14" style="8" customWidth="1"/>
    <col min="12812" max="12813" width="12.85546875" style="8" customWidth="1"/>
    <col min="12814" max="12814" width="13.5703125" style="8" customWidth="1"/>
    <col min="12815" max="12815" width="7.42578125" style="8" customWidth="1"/>
    <col min="12816" max="12816" width="6.42578125" style="8" customWidth="1"/>
    <col min="12817" max="13056" width="9.140625" style="8"/>
    <col min="13057" max="13057" width="11.5703125" style="8" customWidth="1"/>
    <col min="13058" max="13058" width="34.5703125" style="8" customWidth="1"/>
    <col min="13059" max="13059" width="14.140625" style="8" customWidth="1"/>
    <col min="13060" max="13061" width="12.85546875" style="8" customWidth="1"/>
    <col min="13062" max="13062" width="15" style="8" customWidth="1"/>
    <col min="13063" max="13063" width="13.5703125" style="8" customWidth="1"/>
    <col min="13064" max="13065" width="12.85546875" style="8" customWidth="1"/>
    <col min="13066" max="13066" width="13.5703125" style="8" customWidth="1"/>
    <col min="13067" max="13067" width="14" style="8" customWidth="1"/>
    <col min="13068" max="13069" width="12.85546875" style="8" customWidth="1"/>
    <col min="13070" max="13070" width="13.5703125" style="8" customWidth="1"/>
    <col min="13071" max="13071" width="7.42578125" style="8" customWidth="1"/>
    <col min="13072" max="13072" width="6.42578125" style="8" customWidth="1"/>
    <col min="13073" max="13312" width="9.140625" style="8"/>
    <col min="13313" max="13313" width="11.5703125" style="8" customWidth="1"/>
    <col min="13314" max="13314" width="34.5703125" style="8" customWidth="1"/>
    <col min="13315" max="13315" width="14.140625" style="8" customWidth="1"/>
    <col min="13316" max="13317" width="12.85546875" style="8" customWidth="1"/>
    <col min="13318" max="13318" width="15" style="8" customWidth="1"/>
    <col min="13319" max="13319" width="13.5703125" style="8" customWidth="1"/>
    <col min="13320" max="13321" width="12.85546875" style="8" customWidth="1"/>
    <col min="13322" max="13322" width="13.5703125" style="8" customWidth="1"/>
    <col min="13323" max="13323" width="14" style="8" customWidth="1"/>
    <col min="13324" max="13325" width="12.85546875" style="8" customWidth="1"/>
    <col min="13326" max="13326" width="13.5703125" style="8" customWidth="1"/>
    <col min="13327" max="13327" width="7.42578125" style="8" customWidth="1"/>
    <col min="13328" max="13328" width="6.42578125" style="8" customWidth="1"/>
    <col min="13329" max="13568" width="9.140625" style="8"/>
    <col min="13569" max="13569" width="11.5703125" style="8" customWidth="1"/>
    <col min="13570" max="13570" width="34.5703125" style="8" customWidth="1"/>
    <col min="13571" max="13571" width="14.140625" style="8" customWidth="1"/>
    <col min="13572" max="13573" width="12.85546875" style="8" customWidth="1"/>
    <col min="13574" max="13574" width="15" style="8" customWidth="1"/>
    <col min="13575" max="13575" width="13.5703125" style="8" customWidth="1"/>
    <col min="13576" max="13577" width="12.85546875" style="8" customWidth="1"/>
    <col min="13578" max="13578" width="13.5703125" style="8" customWidth="1"/>
    <col min="13579" max="13579" width="14" style="8" customWidth="1"/>
    <col min="13580" max="13581" width="12.85546875" style="8" customWidth="1"/>
    <col min="13582" max="13582" width="13.5703125" style="8" customWidth="1"/>
    <col min="13583" max="13583" width="7.42578125" style="8" customWidth="1"/>
    <col min="13584" max="13584" width="6.42578125" style="8" customWidth="1"/>
    <col min="13585" max="13824" width="9.140625" style="8"/>
    <col min="13825" max="13825" width="11.5703125" style="8" customWidth="1"/>
    <col min="13826" max="13826" width="34.5703125" style="8" customWidth="1"/>
    <col min="13827" max="13827" width="14.140625" style="8" customWidth="1"/>
    <col min="13828" max="13829" width="12.85546875" style="8" customWidth="1"/>
    <col min="13830" max="13830" width="15" style="8" customWidth="1"/>
    <col min="13831" max="13831" width="13.5703125" style="8" customWidth="1"/>
    <col min="13832" max="13833" width="12.85546875" style="8" customWidth="1"/>
    <col min="13834" max="13834" width="13.5703125" style="8" customWidth="1"/>
    <col min="13835" max="13835" width="14" style="8" customWidth="1"/>
    <col min="13836" max="13837" width="12.85546875" style="8" customWidth="1"/>
    <col min="13838" max="13838" width="13.5703125" style="8" customWidth="1"/>
    <col min="13839" max="13839" width="7.42578125" style="8" customWidth="1"/>
    <col min="13840" max="13840" width="6.42578125" style="8" customWidth="1"/>
    <col min="13841" max="14080" width="9.140625" style="8"/>
    <col min="14081" max="14081" width="11.5703125" style="8" customWidth="1"/>
    <col min="14082" max="14082" width="34.5703125" style="8" customWidth="1"/>
    <col min="14083" max="14083" width="14.140625" style="8" customWidth="1"/>
    <col min="14084" max="14085" width="12.85546875" style="8" customWidth="1"/>
    <col min="14086" max="14086" width="15" style="8" customWidth="1"/>
    <col min="14087" max="14087" width="13.5703125" style="8" customWidth="1"/>
    <col min="14088" max="14089" width="12.85546875" style="8" customWidth="1"/>
    <col min="14090" max="14090" width="13.5703125" style="8" customWidth="1"/>
    <col min="14091" max="14091" width="14" style="8" customWidth="1"/>
    <col min="14092" max="14093" width="12.85546875" style="8" customWidth="1"/>
    <col min="14094" max="14094" width="13.5703125" style="8" customWidth="1"/>
    <col min="14095" max="14095" width="7.42578125" style="8" customWidth="1"/>
    <col min="14096" max="14096" width="6.42578125" style="8" customWidth="1"/>
    <col min="14097" max="14336" width="9.140625" style="8"/>
    <col min="14337" max="14337" width="11.5703125" style="8" customWidth="1"/>
    <col min="14338" max="14338" width="34.5703125" style="8" customWidth="1"/>
    <col min="14339" max="14339" width="14.140625" style="8" customWidth="1"/>
    <col min="14340" max="14341" width="12.85546875" style="8" customWidth="1"/>
    <col min="14342" max="14342" width="15" style="8" customWidth="1"/>
    <col min="14343" max="14343" width="13.5703125" style="8" customWidth="1"/>
    <col min="14344" max="14345" width="12.85546875" style="8" customWidth="1"/>
    <col min="14346" max="14346" width="13.5703125" style="8" customWidth="1"/>
    <col min="14347" max="14347" width="14" style="8" customWidth="1"/>
    <col min="14348" max="14349" width="12.85546875" style="8" customWidth="1"/>
    <col min="14350" max="14350" width="13.5703125" style="8" customWidth="1"/>
    <col min="14351" max="14351" width="7.42578125" style="8" customWidth="1"/>
    <col min="14352" max="14352" width="6.42578125" style="8" customWidth="1"/>
    <col min="14353" max="14592" width="9.140625" style="8"/>
    <col min="14593" max="14593" width="11.5703125" style="8" customWidth="1"/>
    <col min="14594" max="14594" width="34.5703125" style="8" customWidth="1"/>
    <col min="14595" max="14595" width="14.140625" style="8" customWidth="1"/>
    <col min="14596" max="14597" width="12.85546875" style="8" customWidth="1"/>
    <col min="14598" max="14598" width="15" style="8" customWidth="1"/>
    <col min="14599" max="14599" width="13.5703125" style="8" customWidth="1"/>
    <col min="14600" max="14601" width="12.85546875" style="8" customWidth="1"/>
    <col min="14602" max="14602" width="13.5703125" style="8" customWidth="1"/>
    <col min="14603" max="14603" width="14" style="8" customWidth="1"/>
    <col min="14604" max="14605" width="12.85546875" style="8" customWidth="1"/>
    <col min="14606" max="14606" width="13.5703125" style="8" customWidth="1"/>
    <col min="14607" max="14607" width="7.42578125" style="8" customWidth="1"/>
    <col min="14608" max="14608" width="6.42578125" style="8" customWidth="1"/>
    <col min="14609" max="14848" width="9.140625" style="8"/>
    <col min="14849" max="14849" width="11.5703125" style="8" customWidth="1"/>
    <col min="14850" max="14850" width="34.5703125" style="8" customWidth="1"/>
    <col min="14851" max="14851" width="14.140625" style="8" customWidth="1"/>
    <col min="14852" max="14853" width="12.85546875" style="8" customWidth="1"/>
    <col min="14854" max="14854" width="15" style="8" customWidth="1"/>
    <col min="14855" max="14855" width="13.5703125" style="8" customWidth="1"/>
    <col min="14856" max="14857" width="12.85546875" style="8" customWidth="1"/>
    <col min="14858" max="14858" width="13.5703125" style="8" customWidth="1"/>
    <col min="14859" max="14859" width="14" style="8" customWidth="1"/>
    <col min="14860" max="14861" width="12.85546875" style="8" customWidth="1"/>
    <col min="14862" max="14862" width="13.5703125" style="8" customWidth="1"/>
    <col min="14863" max="14863" width="7.42578125" style="8" customWidth="1"/>
    <col min="14864" max="14864" width="6.42578125" style="8" customWidth="1"/>
    <col min="14865" max="15104" width="9.140625" style="8"/>
    <col min="15105" max="15105" width="11.5703125" style="8" customWidth="1"/>
    <col min="15106" max="15106" width="34.5703125" style="8" customWidth="1"/>
    <col min="15107" max="15107" width="14.140625" style="8" customWidth="1"/>
    <col min="15108" max="15109" width="12.85546875" style="8" customWidth="1"/>
    <col min="15110" max="15110" width="15" style="8" customWidth="1"/>
    <col min="15111" max="15111" width="13.5703125" style="8" customWidth="1"/>
    <col min="15112" max="15113" width="12.85546875" style="8" customWidth="1"/>
    <col min="15114" max="15114" width="13.5703125" style="8" customWidth="1"/>
    <col min="15115" max="15115" width="14" style="8" customWidth="1"/>
    <col min="15116" max="15117" width="12.85546875" style="8" customWidth="1"/>
    <col min="15118" max="15118" width="13.5703125" style="8" customWidth="1"/>
    <col min="15119" max="15119" width="7.42578125" style="8" customWidth="1"/>
    <col min="15120" max="15120" width="6.42578125" style="8" customWidth="1"/>
    <col min="15121" max="15360" width="9.140625" style="8"/>
    <col min="15361" max="15361" width="11.5703125" style="8" customWidth="1"/>
    <col min="15362" max="15362" width="34.5703125" style="8" customWidth="1"/>
    <col min="15363" max="15363" width="14.140625" style="8" customWidth="1"/>
    <col min="15364" max="15365" width="12.85546875" style="8" customWidth="1"/>
    <col min="15366" max="15366" width="15" style="8" customWidth="1"/>
    <col min="15367" max="15367" width="13.5703125" style="8" customWidth="1"/>
    <col min="15368" max="15369" width="12.85546875" style="8" customWidth="1"/>
    <col min="15370" max="15370" width="13.5703125" style="8" customWidth="1"/>
    <col min="15371" max="15371" width="14" style="8" customWidth="1"/>
    <col min="15372" max="15373" width="12.85546875" style="8" customWidth="1"/>
    <col min="15374" max="15374" width="13.5703125" style="8" customWidth="1"/>
    <col min="15375" max="15375" width="7.42578125" style="8" customWidth="1"/>
    <col min="15376" max="15376" width="6.42578125" style="8" customWidth="1"/>
    <col min="15377" max="15616" width="9.140625" style="8"/>
    <col min="15617" max="15617" width="11.5703125" style="8" customWidth="1"/>
    <col min="15618" max="15618" width="34.5703125" style="8" customWidth="1"/>
    <col min="15619" max="15619" width="14.140625" style="8" customWidth="1"/>
    <col min="15620" max="15621" width="12.85546875" style="8" customWidth="1"/>
    <col min="15622" max="15622" width="15" style="8" customWidth="1"/>
    <col min="15623" max="15623" width="13.5703125" style="8" customWidth="1"/>
    <col min="15624" max="15625" width="12.85546875" style="8" customWidth="1"/>
    <col min="15626" max="15626" width="13.5703125" style="8" customWidth="1"/>
    <col min="15627" max="15627" width="14" style="8" customWidth="1"/>
    <col min="15628" max="15629" width="12.85546875" style="8" customWidth="1"/>
    <col min="15630" max="15630" width="13.5703125" style="8" customWidth="1"/>
    <col min="15631" max="15631" width="7.42578125" style="8" customWidth="1"/>
    <col min="15632" max="15632" width="6.42578125" style="8" customWidth="1"/>
    <col min="15633" max="15872" width="9.140625" style="8"/>
    <col min="15873" max="15873" width="11.5703125" style="8" customWidth="1"/>
    <col min="15874" max="15874" width="34.5703125" style="8" customWidth="1"/>
    <col min="15875" max="15875" width="14.140625" style="8" customWidth="1"/>
    <col min="15876" max="15877" width="12.85546875" style="8" customWidth="1"/>
    <col min="15878" max="15878" width="15" style="8" customWidth="1"/>
    <col min="15879" max="15879" width="13.5703125" style="8" customWidth="1"/>
    <col min="15880" max="15881" width="12.85546875" style="8" customWidth="1"/>
    <col min="15882" max="15882" width="13.5703125" style="8" customWidth="1"/>
    <col min="15883" max="15883" width="14" style="8" customWidth="1"/>
    <col min="15884" max="15885" width="12.85546875" style="8" customWidth="1"/>
    <col min="15886" max="15886" width="13.5703125" style="8" customWidth="1"/>
    <col min="15887" max="15887" width="7.42578125" style="8" customWidth="1"/>
    <col min="15888" max="15888" width="6.42578125" style="8" customWidth="1"/>
    <col min="15889" max="16128" width="9.140625" style="8"/>
    <col min="16129" max="16129" width="11.5703125" style="8" customWidth="1"/>
    <col min="16130" max="16130" width="34.5703125" style="8" customWidth="1"/>
    <col min="16131" max="16131" width="14.140625" style="8" customWidth="1"/>
    <col min="16132" max="16133" width="12.85546875" style="8" customWidth="1"/>
    <col min="16134" max="16134" width="15" style="8" customWidth="1"/>
    <col min="16135" max="16135" width="13.5703125" style="8" customWidth="1"/>
    <col min="16136" max="16137" width="12.85546875" style="8" customWidth="1"/>
    <col min="16138" max="16138" width="13.5703125" style="8" customWidth="1"/>
    <col min="16139" max="16139" width="14" style="8" customWidth="1"/>
    <col min="16140" max="16141" width="12.85546875" style="8" customWidth="1"/>
    <col min="16142" max="16142" width="13.5703125" style="8" customWidth="1"/>
    <col min="16143" max="16143" width="7.42578125" style="8" customWidth="1"/>
    <col min="16144" max="16144" width="6.42578125" style="8" customWidth="1"/>
    <col min="16145" max="16384" width="9.140625" style="8"/>
  </cols>
  <sheetData>
    <row r="1" spans="1:17" ht="15.75">
      <c r="A1" s="5"/>
      <c r="B1" s="5"/>
      <c r="C1" s="5"/>
      <c r="D1" s="5"/>
      <c r="E1" s="5"/>
      <c r="F1" s="5"/>
      <c r="G1" s="5"/>
      <c r="H1" s="5"/>
      <c r="I1" s="5"/>
      <c r="J1" s="5"/>
      <c r="K1" s="5"/>
      <c r="L1" s="5"/>
      <c r="M1" s="67"/>
      <c r="N1" s="209" t="s">
        <v>101</v>
      </c>
      <c r="O1" s="13"/>
      <c r="P1" s="13"/>
      <c r="Q1" s="5"/>
    </row>
    <row r="2" spans="1:17" ht="15.75">
      <c r="A2" s="5"/>
      <c r="B2" s="5"/>
      <c r="C2" s="5"/>
      <c r="D2" s="5"/>
      <c r="E2" s="5"/>
      <c r="F2" s="5"/>
      <c r="G2" s="5"/>
      <c r="H2" s="5"/>
      <c r="I2" s="5"/>
      <c r="J2" s="5"/>
      <c r="K2" s="5"/>
      <c r="L2" s="5"/>
      <c r="M2" s="67"/>
      <c r="N2" s="209" t="s">
        <v>94</v>
      </c>
      <c r="O2" s="13"/>
      <c r="P2" s="13"/>
      <c r="Q2" s="5"/>
    </row>
    <row r="3" spans="1:17" s="211" customFormat="1" ht="23.25">
      <c r="A3" s="350" t="s">
        <v>231</v>
      </c>
      <c r="B3" s="350"/>
      <c r="C3" s="350"/>
      <c r="D3" s="350"/>
      <c r="E3" s="350"/>
      <c r="F3" s="350"/>
      <c r="G3" s="350"/>
      <c r="H3" s="350"/>
      <c r="I3" s="350"/>
      <c r="J3" s="350"/>
      <c r="K3" s="210"/>
      <c r="L3" s="210"/>
      <c r="M3" s="210"/>
      <c r="N3" s="210"/>
      <c r="O3" s="210"/>
      <c r="P3" s="210"/>
    </row>
    <row r="4" spans="1:17">
      <c r="A4" s="5"/>
      <c r="B4" s="5"/>
      <c r="C4" s="5"/>
      <c r="D4" s="5"/>
      <c r="E4" s="5"/>
      <c r="F4" s="5"/>
      <c r="G4" s="5"/>
      <c r="H4" s="5"/>
      <c r="I4" s="5"/>
      <c r="J4" s="5"/>
      <c r="K4" s="5"/>
      <c r="L4" s="5"/>
      <c r="M4" s="5"/>
      <c r="N4" s="5"/>
      <c r="O4" s="5"/>
      <c r="P4" s="5"/>
      <c r="Q4" s="5"/>
    </row>
    <row r="5" spans="1:17" ht="27.75" customHeight="1">
      <c r="A5" s="351" t="s">
        <v>232</v>
      </c>
      <c r="B5" s="352"/>
      <c r="C5" s="352"/>
      <c r="D5" s="352"/>
      <c r="E5" s="352"/>
      <c r="F5" s="352"/>
      <c r="G5" s="352"/>
      <c r="H5" s="212" t="s">
        <v>233</v>
      </c>
      <c r="I5" s="213"/>
      <c r="J5" s="213"/>
      <c r="K5" s="213"/>
      <c r="L5" s="18"/>
      <c r="M5" s="214">
        <v>26370125</v>
      </c>
      <c r="N5" s="5"/>
      <c r="O5" s="5"/>
      <c r="P5" s="5"/>
      <c r="Q5" s="5"/>
    </row>
    <row r="6" spans="1:17" s="217" customFormat="1" ht="33.75" customHeight="1">
      <c r="A6" s="215"/>
      <c r="B6" s="353" t="s">
        <v>234</v>
      </c>
      <c r="C6" s="353"/>
      <c r="D6" s="353"/>
      <c r="E6" s="296"/>
      <c r="F6" s="353" t="s">
        <v>235</v>
      </c>
      <c r="G6" s="353"/>
      <c r="H6" s="353"/>
      <c r="I6" s="353"/>
      <c r="J6" s="353"/>
      <c r="K6" s="304"/>
      <c r="L6" s="304"/>
      <c r="M6" s="304" t="s">
        <v>236</v>
      </c>
      <c r="N6" s="216"/>
      <c r="O6" s="216"/>
      <c r="P6" s="216"/>
      <c r="Q6" s="216"/>
    </row>
    <row r="7" spans="1:17" ht="30.75" customHeight="1">
      <c r="A7" s="351" t="s">
        <v>361</v>
      </c>
      <c r="B7" s="352"/>
      <c r="C7" s="352"/>
      <c r="D7" s="352"/>
      <c r="E7" s="352"/>
      <c r="F7" s="352"/>
      <c r="G7" s="352"/>
      <c r="H7" s="206" t="s">
        <v>237</v>
      </c>
      <c r="I7" s="213"/>
      <c r="J7" s="213"/>
      <c r="K7" s="213"/>
      <c r="L7" s="18"/>
      <c r="M7" s="214">
        <v>26370125</v>
      </c>
      <c r="N7" s="5"/>
      <c r="O7" s="5"/>
      <c r="P7" s="5"/>
      <c r="Q7" s="5"/>
    </row>
    <row r="8" spans="1:17" ht="37.5" customHeight="1">
      <c r="A8" s="207" t="s">
        <v>238</v>
      </c>
      <c r="B8" s="349" t="s">
        <v>239</v>
      </c>
      <c r="C8" s="349"/>
      <c r="D8" s="349"/>
      <c r="E8" s="215"/>
      <c r="F8" s="341" t="s">
        <v>240</v>
      </c>
      <c r="G8" s="341"/>
      <c r="H8" s="341"/>
      <c r="I8" s="341"/>
      <c r="J8" s="341"/>
      <c r="K8" s="341"/>
      <c r="L8" s="208"/>
      <c r="M8" s="198" t="s">
        <v>236</v>
      </c>
      <c r="N8" s="5"/>
      <c r="O8" s="5"/>
      <c r="P8" s="5"/>
      <c r="Q8" s="5"/>
    </row>
    <row r="9" spans="1:17" ht="43.5" customHeight="1">
      <c r="A9" s="206" t="s">
        <v>241</v>
      </c>
      <c r="B9" s="206" t="s">
        <v>242</v>
      </c>
      <c r="C9" s="206"/>
      <c r="D9" s="206">
        <v>2010</v>
      </c>
      <c r="E9" s="206"/>
      <c r="F9" s="348" t="s">
        <v>360</v>
      </c>
      <c r="G9" s="348"/>
      <c r="H9" s="348" t="s">
        <v>243</v>
      </c>
      <c r="I9" s="348"/>
      <c r="J9" s="348"/>
      <c r="K9" s="348"/>
      <c r="L9" s="20"/>
      <c r="M9" s="212">
        <v>1212400000</v>
      </c>
      <c r="N9" s="5"/>
      <c r="O9" s="5"/>
      <c r="P9" s="5"/>
      <c r="Q9" s="5"/>
    </row>
    <row r="10" spans="1:17" ht="63.75" customHeight="1">
      <c r="A10" s="341" t="s">
        <v>244</v>
      </c>
      <c r="B10" s="341"/>
      <c r="C10" s="341" t="s">
        <v>245</v>
      </c>
      <c r="D10" s="341"/>
      <c r="E10" s="341"/>
      <c r="F10" s="341" t="s">
        <v>246</v>
      </c>
      <c r="G10" s="341"/>
      <c r="H10" s="341" t="s">
        <v>247</v>
      </c>
      <c r="I10" s="341"/>
      <c r="J10" s="341"/>
      <c r="K10" s="341"/>
      <c r="L10" s="303"/>
      <c r="M10" s="303" t="s">
        <v>248</v>
      </c>
      <c r="N10" s="5"/>
      <c r="O10" s="5"/>
      <c r="P10" s="5"/>
      <c r="Q10" s="5"/>
    </row>
    <row r="11" spans="1:17" ht="32.25" customHeight="1">
      <c r="A11" s="345" t="s">
        <v>249</v>
      </c>
      <c r="B11" s="345"/>
      <c r="C11" s="345"/>
      <c r="D11" s="345"/>
      <c r="E11" s="345"/>
      <c r="F11" s="345"/>
      <c r="G11" s="345"/>
      <c r="H11" s="345"/>
      <c r="I11" s="18"/>
      <c r="J11" s="18"/>
      <c r="K11" s="18"/>
      <c r="L11" s="18"/>
      <c r="M11" s="5"/>
      <c r="N11" s="5"/>
      <c r="O11" s="5"/>
      <c r="P11" s="5"/>
      <c r="Q11" s="5"/>
    </row>
    <row r="12" spans="1:17" ht="30" customHeight="1">
      <c r="A12" s="345" t="s">
        <v>140</v>
      </c>
      <c r="B12" s="345"/>
      <c r="C12" s="345"/>
      <c r="D12" s="345"/>
      <c r="E12" s="345"/>
      <c r="F12" s="65"/>
      <c r="G12" s="65"/>
      <c r="H12" s="65"/>
      <c r="I12" s="18"/>
      <c r="J12" s="18"/>
      <c r="K12" s="18"/>
      <c r="L12" s="18"/>
      <c r="M12" s="5"/>
      <c r="N12" s="5"/>
      <c r="O12" s="5"/>
      <c r="P12" s="5"/>
      <c r="Q12" s="5"/>
    </row>
    <row r="13" spans="1:17" ht="17.25" customHeight="1">
      <c r="A13" s="76" t="s">
        <v>250</v>
      </c>
      <c r="B13" s="65"/>
      <c r="C13" s="65"/>
      <c r="D13" s="65"/>
      <c r="E13" s="65"/>
      <c r="F13" s="65"/>
      <c r="G13" s="219"/>
      <c r="H13" s="219" t="s">
        <v>251</v>
      </c>
      <c r="I13" s="18"/>
      <c r="J13" s="18"/>
      <c r="K13" s="18"/>
      <c r="L13" s="18"/>
      <c r="M13" s="5"/>
      <c r="N13" s="5"/>
      <c r="O13" s="5"/>
      <c r="P13" s="5"/>
      <c r="Q13" s="5"/>
    </row>
    <row r="14" spans="1:17" ht="20.25">
      <c r="A14" s="346" t="s">
        <v>141</v>
      </c>
      <c r="B14" s="346"/>
      <c r="C14" s="346"/>
      <c r="D14" s="346"/>
      <c r="E14" s="65"/>
      <c r="F14" s="65"/>
      <c r="G14" s="65"/>
      <c r="H14" s="65"/>
      <c r="I14" s="18"/>
      <c r="J14" s="18"/>
      <c r="K14" s="18"/>
      <c r="L14" s="18"/>
      <c r="M14" s="5"/>
      <c r="N14" s="5"/>
      <c r="O14" s="5"/>
      <c r="P14" s="5"/>
      <c r="Q14" s="5"/>
    </row>
    <row r="15" spans="1:17" ht="21.75" customHeight="1">
      <c r="A15" s="347" t="s">
        <v>252</v>
      </c>
      <c r="B15" s="347"/>
      <c r="C15" s="347"/>
      <c r="D15" s="347"/>
      <c r="E15" s="347"/>
      <c r="F15" s="347"/>
      <c r="G15" s="347"/>
      <c r="H15" s="347"/>
      <c r="I15" s="347"/>
      <c r="J15" s="347"/>
      <c r="K15" s="347"/>
      <c r="L15" s="347"/>
      <c r="M15" s="5"/>
      <c r="N15" s="5"/>
      <c r="O15" s="5"/>
      <c r="P15" s="5"/>
      <c r="Q15" s="5"/>
    </row>
    <row r="16" spans="1:17" ht="30" customHeight="1">
      <c r="A16" s="346" t="s">
        <v>142</v>
      </c>
      <c r="B16" s="346"/>
      <c r="C16" s="346"/>
      <c r="D16" s="346"/>
      <c r="E16" s="346"/>
      <c r="F16" s="346"/>
      <c r="G16" s="346"/>
      <c r="H16" s="346"/>
      <c r="I16" s="346"/>
      <c r="J16" s="346"/>
      <c r="K16" s="346"/>
      <c r="L16" s="346"/>
      <c r="M16" s="346"/>
      <c r="N16" s="346"/>
      <c r="O16" s="346"/>
      <c r="P16" s="346"/>
      <c r="Q16" s="346"/>
    </row>
    <row r="17" spans="1:17" ht="18.75" customHeight="1">
      <c r="A17" s="344" t="s">
        <v>159</v>
      </c>
      <c r="B17" s="344"/>
      <c r="C17" s="344"/>
      <c r="D17" s="344"/>
      <c r="E17" s="344"/>
      <c r="F17" s="344"/>
      <c r="G17" s="344"/>
      <c r="H17" s="344"/>
      <c r="I17" s="344"/>
      <c r="J17" s="344"/>
      <c r="K17" s="344"/>
      <c r="L17" s="344"/>
      <c r="M17" s="344"/>
      <c r="N17" s="344"/>
      <c r="O17" s="197"/>
      <c r="P17" s="197"/>
      <c r="Q17" s="197"/>
    </row>
    <row r="18" spans="1:17" ht="18.75" customHeight="1">
      <c r="A18" s="344" t="s">
        <v>146</v>
      </c>
      <c r="B18" s="344"/>
      <c r="C18" s="344"/>
      <c r="D18" s="344"/>
      <c r="E18" s="344"/>
      <c r="F18" s="344"/>
      <c r="G18" s="344"/>
      <c r="H18" s="344"/>
      <c r="I18" s="344"/>
      <c r="J18" s="344"/>
      <c r="K18" s="344"/>
      <c r="L18" s="344"/>
      <c r="M18" s="344"/>
      <c r="N18" s="344"/>
      <c r="O18" s="197"/>
      <c r="P18" s="197"/>
      <c r="Q18" s="197"/>
    </row>
    <row r="19" spans="1:17" ht="18" customHeight="1">
      <c r="A19" s="343" t="s">
        <v>147</v>
      </c>
      <c r="B19" s="343"/>
      <c r="C19" s="343"/>
      <c r="D19" s="343"/>
      <c r="E19" s="343"/>
      <c r="F19" s="343"/>
      <c r="G19" s="343"/>
      <c r="H19" s="343"/>
      <c r="I19" s="343"/>
      <c r="J19" s="343"/>
      <c r="K19" s="343"/>
      <c r="L19" s="343"/>
      <c r="M19" s="343"/>
      <c r="N19" s="343"/>
      <c r="O19" s="197"/>
      <c r="P19" s="197"/>
      <c r="Q19" s="197"/>
    </row>
    <row r="20" spans="1:17" ht="24" customHeight="1">
      <c r="A20" s="343" t="s">
        <v>253</v>
      </c>
      <c r="B20" s="343"/>
      <c r="C20" s="343"/>
      <c r="D20" s="343"/>
      <c r="E20" s="343"/>
      <c r="F20" s="343"/>
      <c r="G20" s="343"/>
      <c r="H20" s="343"/>
      <c r="I20" s="343"/>
      <c r="J20" s="343"/>
      <c r="K20" s="343"/>
      <c r="L20" s="343"/>
      <c r="M20" s="343"/>
      <c r="N20" s="343"/>
      <c r="O20" s="197"/>
      <c r="P20" s="197"/>
      <c r="Q20" s="197"/>
    </row>
    <row r="21" spans="1:17" ht="45" customHeight="1">
      <c r="A21" s="343" t="s">
        <v>254</v>
      </c>
      <c r="B21" s="343"/>
      <c r="C21" s="343"/>
      <c r="D21" s="343"/>
      <c r="E21" s="343"/>
      <c r="F21" s="343"/>
      <c r="G21" s="343"/>
      <c r="H21" s="343"/>
      <c r="I21" s="343"/>
      <c r="J21" s="343"/>
      <c r="K21" s="343"/>
      <c r="L21" s="343"/>
      <c r="M21" s="343"/>
      <c r="N21" s="343"/>
      <c r="O21" s="197"/>
      <c r="P21" s="197"/>
      <c r="Q21" s="197"/>
    </row>
    <row r="22" spans="1:17" ht="45.75" customHeight="1">
      <c r="A22" s="343" t="s">
        <v>148</v>
      </c>
      <c r="B22" s="343"/>
      <c r="C22" s="343"/>
      <c r="D22" s="343"/>
      <c r="E22" s="343"/>
      <c r="F22" s="343"/>
      <c r="G22" s="343"/>
      <c r="H22" s="343"/>
      <c r="I22" s="343"/>
      <c r="J22" s="343"/>
      <c r="K22" s="343"/>
      <c r="L22" s="343"/>
      <c r="M22" s="343"/>
      <c r="N22" s="343"/>
      <c r="O22" s="197"/>
      <c r="P22" s="197"/>
      <c r="Q22" s="197"/>
    </row>
    <row r="23" spans="1:17" ht="42" customHeight="1">
      <c r="A23" s="342" t="s">
        <v>255</v>
      </c>
      <c r="B23" s="342"/>
      <c r="C23" s="342"/>
      <c r="D23" s="342"/>
      <c r="E23" s="342"/>
      <c r="F23" s="342"/>
      <c r="G23" s="342"/>
      <c r="H23" s="342"/>
      <c r="I23" s="342"/>
      <c r="J23" s="342"/>
      <c r="K23" s="342"/>
      <c r="L23" s="342"/>
      <c r="M23" s="342"/>
      <c r="N23" s="342"/>
      <c r="O23" s="197"/>
      <c r="P23" s="197"/>
      <c r="Q23" s="197"/>
    </row>
    <row r="24" spans="1:17" ht="39.75" customHeight="1">
      <c r="A24" s="342" t="s">
        <v>256</v>
      </c>
      <c r="B24" s="342"/>
      <c r="C24" s="342"/>
      <c r="D24" s="342"/>
      <c r="E24" s="342"/>
      <c r="F24" s="342"/>
      <c r="G24" s="342"/>
      <c r="H24" s="342"/>
      <c r="I24" s="342"/>
      <c r="J24" s="342"/>
      <c r="K24" s="342"/>
      <c r="L24" s="342"/>
      <c r="M24" s="342"/>
      <c r="N24" s="342"/>
      <c r="O24" s="197"/>
      <c r="P24" s="197"/>
      <c r="Q24" s="197"/>
    </row>
    <row r="25" spans="1:17" ht="43.5" customHeight="1">
      <c r="A25" s="294"/>
      <c r="B25" s="294"/>
      <c r="C25" s="294"/>
      <c r="D25" s="294"/>
      <c r="E25" s="294"/>
      <c r="F25" s="294"/>
      <c r="G25" s="294"/>
      <c r="H25" s="294"/>
      <c r="I25" s="294"/>
      <c r="J25" s="294"/>
      <c r="K25" s="294"/>
      <c r="L25" s="294"/>
      <c r="M25" s="295"/>
      <c r="N25" s="295"/>
      <c r="O25" s="295"/>
      <c r="P25" s="295"/>
      <c r="Q25" s="295"/>
    </row>
    <row r="26" spans="1:17" s="10" customFormat="1" ht="23.25" customHeight="1">
      <c r="A26" s="345" t="s">
        <v>143</v>
      </c>
      <c r="B26" s="345"/>
      <c r="C26" s="345"/>
      <c r="D26" s="345"/>
      <c r="E26" s="345"/>
      <c r="F26" s="345"/>
      <c r="G26" s="196"/>
      <c r="H26" s="196"/>
      <c r="I26" s="20"/>
      <c r="J26" s="20"/>
      <c r="K26" s="20"/>
      <c r="L26" s="20"/>
      <c r="M26" s="20"/>
      <c r="N26" s="20"/>
      <c r="O26" s="20"/>
      <c r="P26" s="20"/>
      <c r="Q26" s="20"/>
    </row>
    <row r="27" spans="1:17" s="10" customFormat="1" ht="19.149999999999999" customHeight="1">
      <c r="A27" s="346" t="s">
        <v>257</v>
      </c>
      <c r="B27" s="346"/>
      <c r="C27" s="346"/>
      <c r="D27" s="346"/>
      <c r="E27" s="346"/>
      <c r="F27" s="346"/>
      <c r="G27" s="196"/>
      <c r="H27" s="196"/>
      <c r="I27" s="20"/>
      <c r="J27" s="20"/>
      <c r="K27" s="20"/>
      <c r="L27" s="20"/>
      <c r="M27" s="20"/>
      <c r="N27" s="20"/>
      <c r="O27" s="20"/>
      <c r="P27" s="20"/>
      <c r="Q27" s="20"/>
    </row>
    <row r="28" spans="1:17" s="10" customFormat="1" ht="12.75" customHeight="1">
      <c r="A28" s="20"/>
      <c r="B28" s="20"/>
      <c r="C28" s="20"/>
      <c r="D28" s="20"/>
      <c r="E28" s="20"/>
      <c r="F28" s="20"/>
      <c r="G28" s="20"/>
      <c r="H28" s="20"/>
      <c r="I28" s="20"/>
      <c r="J28" s="20"/>
      <c r="K28" s="20"/>
      <c r="L28" s="20"/>
      <c r="M28" s="20"/>
      <c r="N28" s="220" t="s">
        <v>85</v>
      </c>
      <c r="O28" s="20"/>
      <c r="P28" s="20"/>
      <c r="Q28" s="20"/>
    </row>
    <row r="29" spans="1:17" s="13" customFormat="1" ht="16.5" customHeight="1">
      <c r="A29" s="340" t="s">
        <v>99</v>
      </c>
      <c r="B29" s="340" t="s">
        <v>49</v>
      </c>
      <c r="C29" s="340" t="s">
        <v>258</v>
      </c>
      <c r="D29" s="340"/>
      <c r="E29" s="340"/>
      <c r="F29" s="340"/>
      <c r="G29" s="340" t="s">
        <v>259</v>
      </c>
      <c r="H29" s="340"/>
      <c r="I29" s="340"/>
      <c r="J29" s="340"/>
      <c r="K29" s="340" t="s">
        <v>260</v>
      </c>
      <c r="L29" s="340"/>
      <c r="M29" s="340"/>
      <c r="N29" s="340"/>
      <c r="O29" s="247"/>
      <c r="P29" s="247"/>
      <c r="Q29" s="247"/>
    </row>
    <row r="30" spans="1:17" s="13" customFormat="1" ht="44.25" customHeight="1">
      <c r="A30" s="340"/>
      <c r="B30" s="340"/>
      <c r="C30" s="221" t="s">
        <v>0</v>
      </c>
      <c r="D30" s="221" t="s">
        <v>53</v>
      </c>
      <c r="E30" s="221" t="s">
        <v>100</v>
      </c>
      <c r="F30" s="221" t="s">
        <v>57</v>
      </c>
      <c r="G30" s="221" t="s">
        <v>0</v>
      </c>
      <c r="H30" s="221" t="s">
        <v>53</v>
      </c>
      <c r="I30" s="221" t="s">
        <v>100</v>
      </c>
      <c r="J30" s="221" t="s">
        <v>58</v>
      </c>
      <c r="K30" s="221" t="s">
        <v>0</v>
      </c>
      <c r="L30" s="221" t="s">
        <v>53</v>
      </c>
      <c r="M30" s="221" t="s">
        <v>100</v>
      </c>
      <c r="N30" s="221" t="s">
        <v>59</v>
      </c>
      <c r="O30" s="247"/>
      <c r="P30" s="247"/>
      <c r="Q30" s="247"/>
    </row>
    <row r="31" spans="1:17" ht="22.5" customHeight="1">
      <c r="A31" s="199">
        <v>1</v>
      </c>
      <c r="B31" s="199">
        <v>2</v>
      </c>
      <c r="C31" s="199">
        <v>3</v>
      </c>
      <c r="D31" s="199">
        <v>4</v>
      </c>
      <c r="E31" s="199">
        <v>5</v>
      </c>
      <c r="F31" s="199">
        <v>6</v>
      </c>
      <c r="G31" s="199">
        <v>7</v>
      </c>
      <c r="H31" s="199">
        <v>8</v>
      </c>
      <c r="I31" s="199">
        <v>9</v>
      </c>
      <c r="J31" s="222">
        <v>10</v>
      </c>
      <c r="K31" s="199">
        <v>11</v>
      </c>
      <c r="L31" s="199">
        <v>12</v>
      </c>
      <c r="M31" s="199">
        <v>13</v>
      </c>
      <c r="N31" s="199">
        <v>14</v>
      </c>
      <c r="O31" s="246"/>
      <c r="P31" s="246"/>
      <c r="Q31" s="246"/>
    </row>
    <row r="32" spans="1:17" ht="25.5" customHeight="1">
      <c r="A32" s="22"/>
      <c r="B32" s="23" t="s">
        <v>50</v>
      </c>
      <c r="C32" s="328">
        <f>54794218+36784669</f>
        <v>91578887</v>
      </c>
      <c r="D32" s="119" t="s">
        <v>8</v>
      </c>
      <c r="E32" s="119" t="s">
        <v>8</v>
      </c>
      <c r="F32" s="328">
        <f>C32</f>
        <v>91578887</v>
      </c>
      <c r="G32" s="329">
        <f>59303369+43653170</f>
        <v>102956539</v>
      </c>
      <c r="H32" s="119" t="s">
        <v>8</v>
      </c>
      <c r="I32" s="119" t="s">
        <v>8</v>
      </c>
      <c r="J32" s="328">
        <f>G32</f>
        <v>102956539</v>
      </c>
      <c r="K32" s="330">
        <f>27886824+20119013</f>
        <v>48005837</v>
      </c>
      <c r="L32" s="330" t="s">
        <v>8</v>
      </c>
      <c r="M32" s="119" t="s">
        <v>8</v>
      </c>
      <c r="N32" s="328">
        <f>K32</f>
        <v>48005837</v>
      </c>
      <c r="O32" s="246"/>
      <c r="P32" s="246"/>
      <c r="Q32" s="246"/>
    </row>
    <row r="33" spans="1:17" ht="30">
      <c r="A33" s="299"/>
      <c r="B33" s="23" t="s">
        <v>75</v>
      </c>
      <c r="C33" s="119" t="s">
        <v>8</v>
      </c>
      <c r="D33" s="328">
        <f>D34+D35+D36+D37+D38</f>
        <v>9309042</v>
      </c>
      <c r="E33" s="331"/>
      <c r="F33" s="328">
        <f>D33</f>
        <v>9309042</v>
      </c>
      <c r="G33" s="119" t="s">
        <v>8</v>
      </c>
      <c r="H33" s="330">
        <f>H34+H35+H36+H37+H38</f>
        <v>8179172</v>
      </c>
      <c r="I33" s="119"/>
      <c r="J33" s="328">
        <f>H33</f>
        <v>8179172</v>
      </c>
      <c r="K33" s="330" t="s">
        <v>8</v>
      </c>
      <c r="L33" s="330"/>
      <c r="M33" s="119"/>
      <c r="N33" s="328">
        <f>L33</f>
        <v>0</v>
      </c>
      <c r="O33" s="246"/>
      <c r="P33" s="246"/>
      <c r="Q33" s="246"/>
    </row>
    <row r="34" spans="1:17" ht="36.75" customHeight="1">
      <c r="A34" s="299">
        <v>25010100</v>
      </c>
      <c r="B34" s="23" t="s">
        <v>166</v>
      </c>
      <c r="C34" s="119"/>
      <c r="D34" s="328">
        <f>2688793+714717</f>
        <v>3403510</v>
      </c>
      <c r="E34" s="331"/>
      <c r="F34" s="328">
        <f>C34+D34</f>
        <v>3403510</v>
      </c>
      <c r="G34" s="332"/>
      <c r="H34" s="330">
        <f>3101547+1616459</f>
        <v>4718006</v>
      </c>
      <c r="I34" s="119"/>
      <c r="J34" s="328">
        <f>G34+H34</f>
        <v>4718006</v>
      </c>
      <c r="K34" s="330"/>
      <c r="L34" s="330"/>
      <c r="M34" s="119"/>
      <c r="N34" s="328">
        <f>K34+L34</f>
        <v>0</v>
      </c>
      <c r="O34" s="246"/>
      <c r="P34" s="246"/>
      <c r="Q34" s="246"/>
    </row>
    <row r="35" spans="1:17" ht="28.5" customHeight="1">
      <c r="A35" s="299">
        <v>25010300</v>
      </c>
      <c r="B35" s="23" t="s">
        <v>149</v>
      </c>
      <c r="C35" s="119"/>
      <c r="D35" s="328">
        <f>40370+80151</f>
        <v>120521</v>
      </c>
      <c r="E35" s="331"/>
      <c r="F35" s="328">
        <f t="shared" ref="F35:F43" si="0">C35+D35</f>
        <v>120521</v>
      </c>
      <c r="G35" s="332"/>
      <c r="H35" s="328">
        <f>40388+83258</f>
        <v>123646</v>
      </c>
      <c r="I35" s="119"/>
      <c r="J35" s="328">
        <f t="shared" ref="J35:J39" si="1">G35+H35</f>
        <v>123646</v>
      </c>
      <c r="K35" s="330"/>
      <c r="L35" s="330"/>
      <c r="M35" s="119"/>
      <c r="N35" s="328">
        <f t="shared" ref="N35:N40" si="2">K35+L35</f>
        <v>0</v>
      </c>
      <c r="O35" s="246"/>
      <c r="P35" s="246"/>
      <c r="Q35" s="246"/>
    </row>
    <row r="36" spans="1:17" ht="45.75" customHeight="1">
      <c r="A36" s="299">
        <v>25010400</v>
      </c>
      <c r="B36" s="23" t="s">
        <v>358</v>
      </c>
      <c r="C36" s="119"/>
      <c r="D36" s="328">
        <f>50768+2094</f>
        <v>52862</v>
      </c>
      <c r="E36" s="331"/>
      <c r="F36" s="328">
        <f t="shared" si="0"/>
        <v>52862</v>
      </c>
      <c r="G36" s="332"/>
      <c r="H36" s="331">
        <f>22924+7197</f>
        <v>30121</v>
      </c>
      <c r="I36" s="119"/>
      <c r="J36" s="328">
        <f t="shared" si="1"/>
        <v>30121</v>
      </c>
      <c r="K36" s="119"/>
      <c r="L36" s="119"/>
      <c r="M36" s="119"/>
      <c r="N36" s="328">
        <f t="shared" si="2"/>
        <v>0</v>
      </c>
      <c r="O36" s="246"/>
      <c r="P36" s="246"/>
      <c r="Q36" s="246"/>
    </row>
    <row r="37" spans="1:17" ht="18.75" customHeight="1">
      <c r="A37" s="299">
        <v>25020100</v>
      </c>
      <c r="B37" s="23" t="s">
        <v>357</v>
      </c>
      <c r="C37" s="119"/>
      <c r="D37" s="328">
        <f>3004214+2633721</f>
        <v>5637935</v>
      </c>
      <c r="E37" s="331"/>
      <c r="F37" s="328">
        <f t="shared" si="0"/>
        <v>5637935</v>
      </c>
      <c r="G37" s="332"/>
      <c r="H37" s="331">
        <f>1545219+1649114</f>
        <v>3194333</v>
      </c>
      <c r="I37" s="119"/>
      <c r="J37" s="328">
        <f t="shared" si="1"/>
        <v>3194333</v>
      </c>
      <c r="K37" s="119"/>
      <c r="L37" s="119"/>
      <c r="M37" s="119"/>
      <c r="N37" s="328">
        <f t="shared" si="2"/>
        <v>0</v>
      </c>
      <c r="O37" s="246"/>
      <c r="P37" s="246"/>
      <c r="Q37" s="246"/>
    </row>
    <row r="38" spans="1:17" ht="46.5" customHeight="1">
      <c r="A38" s="299">
        <v>25020200</v>
      </c>
      <c r="B38" s="23" t="s">
        <v>261</v>
      </c>
      <c r="C38" s="119"/>
      <c r="D38" s="328">
        <f>89452+4762</f>
        <v>94214</v>
      </c>
      <c r="E38" s="331"/>
      <c r="F38" s="328">
        <f t="shared" si="0"/>
        <v>94214</v>
      </c>
      <c r="G38" s="332"/>
      <c r="H38" s="331">
        <f>109336+3730</f>
        <v>113066</v>
      </c>
      <c r="I38" s="119"/>
      <c r="J38" s="328">
        <f t="shared" si="1"/>
        <v>113066</v>
      </c>
      <c r="K38" s="119"/>
      <c r="L38" s="119"/>
      <c r="M38" s="119"/>
      <c r="N38" s="328">
        <f t="shared" si="2"/>
        <v>0</v>
      </c>
      <c r="O38" s="246"/>
      <c r="P38" s="246"/>
      <c r="Q38" s="246"/>
    </row>
    <row r="39" spans="1:17" ht="28.5" customHeight="1">
      <c r="A39" s="305"/>
      <c r="B39" s="23" t="s">
        <v>76</v>
      </c>
      <c r="C39" s="119"/>
      <c r="D39" s="328">
        <f>D40</f>
        <v>358035</v>
      </c>
      <c r="E39" s="328">
        <f>E40</f>
        <v>358035</v>
      </c>
      <c r="F39" s="328">
        <f t="shared" si="0"/>
        <v>358035</v>
      </c>
      <c r="G39" s="332"/>
      <c r="H39" s="328">
        <f>H40</f>
        <v>1085147</v>
      </c>
      <c r="I39" s="328">
        <f>I40</f>
        <v>1085147</v>
      </c>
      <c r="J39" s="328">
        <f t="shared" si="1"/>
        <v>1085147</v>
      </c>
      <c r="K39" s="119"/>
      <c r="L39" s="328">
        <f>L40</f>
        <v>2284545</v>
      </c>
      <c r="M39" s="328">
        <f>M40</f>
        <v>2284545</v>
      </c>
      <c r="N39" s="328">
        <f t="shared" si="2"/>
        <v>2284545</v>
      </c>
      <c r="O39" s="246"/>
      <c r="P39" s="246"/>
      <c r="Q39" s="246"/>
    </row>
    <row r="40" spans="1:17" ht="43.5" customHeight="1">
      <c r="A40" s="299">
        <v>602400</v>
      </c>
      <c r="B40" s="223" t="s">
        <v>150</v>
      </c>
      <c r="C40" s="119"/>
      <c r="D40" s="329">
        <f>161035+197000</f>
        <v>358035</v>
      </c>
      <c r="E40" s="329">
        <f>161035+197000</f>
        <v>358035</v>
      </c>
      <c r="F40" s="328">
        <f t="shared" si="0"/>
        <v>358035</v>
      </c>
      <c r="G40" s="332"/>
      <c r="H40" s="328">
        <f>I40</f>
        <v>1085147</v>
      </c>
      <c r="I40" s="328">
        <f>812525+272622</f>
        <v>1085147</v>
      </c>
      <c r="J40" s="328">
        <f>G40+H40</f>
        <v>1085147</v>
      </c>
      <c r="K40" s="119"/>
      <c r="L40" s="328">
        <f>1397545+887000</f>
        <v>2284545</v>
      </c>
      <c r="M40" s="328">
        <f>L40</f>
        <v>2284545</v>
      </c>
      <c r="N40" s="328">
        <f t="shared" si="2"/>
        <v>2284545</v>
      </c>
      <c r="O40" s="246"/>
      <c r="P40" s="246"/>
      <c r="Q40" s="246"/>
    </row>
    <row r="41" spans="1:17" ht="17.25" customHeight="1">
      <c r="A41" s="299"/>
      <c r="B41" s="23" t="s">
        <v>77</v>
      </c>
      <c r="C41" s="119" t="s">
        <v>8</v>
      </c>
      <c r="D41" s="331"/>
      <c r="E41" s="331"/>
      <c r="F41" s="328"/>
      <c r="G41" s="119" t="s">
        <v>8</v>
      </c>
      <c r="H41" s="333"/>
      <c r="I41" s="333"/>
      <c r="J41" s="328"/>
      <c r="K41" s="119" t="s">
        <v>8</v>
      </c>
      <c r="L41" s="331"/>
      <c r="M41" s="331"/>
      <c r="N41" s="328"/>
      <c r="O41" s="246"/>
      <c r="P41" s="246"/>
      <c r="Q41" s="246"/>
    </row>
    <row r="42" spans="1:17" ht="15" customHeight="1">
      <c r="A42" s="299">
        <v>602100</v>
      </c>
      <c r="B42" s="23" t="s">
        <v>262</v>
      </c>
      <c r="C42" s="119"/>
      <c r="D42" s="334">
        <f>58308.58+137396.88</f>
        <v>195705.46000000002</v>
      </c>
      <c r="E42" s="331"/>
      <c r="F42" s="328">
        <f t="shared" si="0"/>
        <v>195705.46000000002</v>
      </c>
      <c r="G42" s="119"/>
      <c r="H42" s="335"/>
      <c r="I42" s="333"/>
      <c r="J42" s="328"/>
      <c r="K42" s="119"/>
      <c r="L42" s="331"/>
      <c r="M42" s="331"/>
      <c r="N42" s="336"/>
      <c r="O42" s="246"/>
      <c r="P42" s="246"/>
      <c r="Q42" s="246"/>
    </row>
    <row r="43" spans="1:17" ht="17.25" customHeight="1">
      <c r="A43" s="299">
        <v>602200</v>
      </c>
      <c r="B43" s="23" t="s">
        <v>263</v>
      </c>
      <c r="C43" s="119"/>
      <c r="D43" s="334">
        <f>70381.28+27193.65</f>
        <v>97574.93</v>
      </c>
      <c r="E43" s="331"/>
      <c r="F43" s="328">
        <f t="shared" si="0"/>
        <v>97574.93</v>
      </c>
      <c r="G43" s="119"/>
      <c r="H43" s="333"/>
      <c r="I43" s="333"/>
      <c r="J43" s="337"/>
      <c r="K43" s="119"/>
      <c r="L43" s="331"/>
      <c r="M43" s="331"/>
      <c r="N43" s="336"/>
      <c r="O43" s="246"/>
      <c r="P43" s="246"/>
      <c r="Q43" s="246"/>
    </row>
    <row r="44" spans="1:17" ht="18.75" customHeight="1">
      <c r="A44" s="306"/>
      <c r="B44" s="23" t="s">
        <v>74</v>
      </c>
      <c r="C44" s="328">
        <f>C32</f>
        <v>91578887</v>
      </c>
      <c r="D44" s="329">
        <f>D33+D40+D42-D43</f>
        <v>9765207.5300000012</v>
      </c>
      <c r="E44" s="328">
        <f>E40</f>
        <v>358035</v>
      </c>
      <c r="F44" s="328">
        <f>C44+D44</f>
        <v>101344094.53</v>
      </c>
      <c r="G44" s="328">
        <f>G32</f>
        <v>102956539</v>
      </c>
      <c r="H44" s="328">
        <f>H33+H39+H42-H43</f>
        <v>9264319</v>
      </c>
      <c r="I44" s="328">
        <f>I40</f>
        <v>1085147</v>
      </c>
      <c r="J44" s="328">
        <f>G44+H44</f>
        <v>112220858</v>
      </c>
      <c r="K44" s="328">
        <f>K32</f>
        <v>48005837</v>
      </c>
      <c r="L44" s="328">
        <f>L33+L40</f>
        <v>2284545</v>
      </c>
      <c r="M44" s="328">
        <f>M40</f>
        <v>2284545</v>
      </c>
      <c r="N44" s="328">
        <f>K44+L44</f>
        <v>50290382</v>
      </c>
      <c r="O44" s="246"/>
      <c r="P44" s="246"/>
      <c r="Q44" s="246"/>
    </row>
    <row r="45" spans="1:17" s="66" customFormat="1" ht="22.5" customHeight="1">
      <c r="A45" s="302" t="s">
        <v>264</v>
      </c>
      <c r="B45" s="302"/>
      <c r="C45" s="302"/>
      <c r="D45" s="302"/>
      <c r="E45" s="302"/>
      <c r="F45" s="302"/>
      <c r="G45" s="302"/>
      <c r="H45" s="302"/>
      <c r="I45" s="302"/>
      <c r="J45" s="302"/>
      <c r="K45" s="65"/>
      <c r="L45" s="65"/>
      <c r="M45" s="65"/>
      <c r="N45" s="65"/>
      <c r="O45" s="65"/>
      <c r="P45" s="65"/>
      <c r="Q45" s="65"/>
    </row>
    <row r="46" spans="1:17" ht="19.5" customHeight="1">
      <c r="A46" s="15"/>
      <c r="B46" s="15"/>
      <c r="C46" s="15"/>
      <c r="D46" s="15"/>
      <c r="E46" s="15"/>
      <c r="F46" s="15"/>
      <c r="G46" s="15"/>
      <c r="H46" s="15"/>
      <c r="I46" s="15"/>
      <c r="J46" s="224" t="s">
        <v>85</v>
      </c>
      <c r="K46" s="5"/>
      <c r="L46" s="15"/>
      <c r="M46" s="252"/>
      <c r="N46" s="15"/>
      <c r="O46" s="5"/>
      <c r="P46" s="5"/>
      <c r="Q46" s="5"/>
    </row>
    <row r="47" spans="1:17" ht="15.75" customHeight="1">
      <c r="A47" s="340" t="s">
        <v>48</v>
      </c>
      <c r="B47" s="340" t="s">
        <v>49</v>
      </c>
      <c r="C47" s="340" t="s">
        <v>98</v>
      </c>
      <c r="D47" s="340"/>
      <c r="E47" s="340"/>
      <c r="F47" s="340"/>
      <c r="G47" s="340" t="s">
        <v>265</v>
      </c>
      <c r="H47" s="340"/>
      <c r="I47" s="340"/>
      <c r="J47" s="340"/>
      <c r="K47" s="15"/>
      <c r="L47" s="15"/>
      <c r="M47" s="15"/>
      <c r="N47" s="15"/>
      <c r="O47" s="5"/>
      <c r="P47" s="5"/>
      <c r="Q47" s="5"/>
    </row>
    <row r="48" spans="1:17" ht="43.5" customHeight="1">
      <c r="A48" s="340"/>
      <c r="B48" s="340"/>
      <c r="C48" s="297" t="s">
        <v>0</v>
      </c>
      <c r="D48" s="297" t="s">
        <v>53</v>
      </c>
      <c r="E48" s="297" t="s">
        <v>100</v>
      </c>
      <c r="F48" s="297" t="s">
        <v>57</v>
      </c>
      <c r="G48" s="297" t="s">
        <v>0</v>
      </c>
      <c r="H48" s="297" t="s">
        <v>53</v>
      </c>
      <c r="I48" s="297" t="s">
        <v>100</v>
      </c>
      <c r="J48" s="297" t="s">
        <v>58</v>
      </c>
      <c r="K48" s="15"/>
      <c r="L48" s="15"/>
      <c r="M48" s="15"/>
      <c r="N48" s="15"/>
      <c r="O48" s="5"/>
      <c r="P48" s="5"/>
      <c r="Q48" s="5"/>
    </row>
    <row r="49" spans="1:17" ht="16.5" customHeight="1">
      <c r="A49" s="199">
        <v>1</v>
      </c>
      <c r="B49" s="199">
        <v>2</v>
      </c>
      <c r="C49" s="199">
        <v>3</v>
      </c>
      <c r="D49" s="199">
        <v>4</v>
      </c>
      <c r="E49" s="199">
        <v>5</v>
      </c>
      <c r="F49" s="222">
        <v>6</v>
      </c>
      <c r="G49" s="199">
        <v>7</v>
      </c>
      <c r="H49" s="199">
        <v>8</v>
      </c>
      <c r="I49" s="199">
        <v>9</v>
      </c>
      <c r="J49" s="222">
        <v>10</v>
      </c>
      <c r="K49" s="24"/>
      <c r="L49" s="24"/>
      <c r="M49" s="24"/>
      <c r="N49" s="24"/>
      <c r="O49" s="5"/>
      <c r="P49" s="5"/>
      <c r="Q49" s="5"/>
    </row>
    <row r="50" spans="1:17" ht="18.75" customHeight="1">
      <c r="A50" s="22"/>
      <c r="B50" s="23" t="s">
        <v>50</v>
      </c>
      <c r="C50" s="328">
        <f>8730000+5583100</f>
        <v>14313100</v>
      </c>
      <c r="D50" s="119" t="s">
        <v>8</v>
      </c>
      <c r="E50" s="119" t="s">
        <v>8</v>
      </c>
      <c r="F50" s="328">
        <f>C50</f>
        <v>14313100</v>
      </c>
      <c r="G50" s="331">
        <f>8944900+5742700</f>
        <v>14687600</v>
      </c>
      <c r="H50" s="119" t="s">
        <v>8</v>
      </c>
      <c r="I50" s="119" t="s">
        <v>8</v>
      </c>
      <c r="J50" s="328">
        <f>G50</f>
        <v>14687600</v>
      </c>
      <c r="K50" s="15"/>
      <c r="L50" s="15"/>
      <c r="M50" s="15"/>
      <c r="N50" s="15"/>
      <c r="O50" s="5"/>
      <c r="P50" s="5"/>
      <c r="Q50" s="5"/>
    </row>
    <row r="51" spans="1:17" ht="30.75" customHeight="1">
      <c r="A51" s="199"/>
      <c r="B51" s="23" t="s">
        <v>75</v>
      </c>
      <c r="C51" s="119" t="s">
        <v>8</v>
      </c>
      <c r="D51" s="330"/>
      <c r="E51" s="330"/>
      <c r="F51" s="328"/>
      <c r="G51" s="119" t="s">
        <v>8</v>
      </c>
      <c r="H51" s="330"/>
      <c r="I51" s="330"/>
      <c r="J51" s="328"/>
      <c r="K51" s="15"/>
      <c r="L51" s="15"/>
      <c r="M51" s="15"/>
      <c r="N51" s="15"/>
      <c r="O51" s="5"/>
      <c r="P51" s="5"/>
      <c r="Q51" s="5"/>
    </row>
    <row r="52" spans="1:17" ht="27.75" customHeight="1">
      <c r="A52" s="23"/>
      <c r="B52" s="23" t="s">
        <v>76</v>
      </c>
      <c r="C52" s="119" t="s">
        <v>8</v>
      </c>
      <c r="D52" s="338"/>
      <c r="E52" s="338"/>
      <c r="F52" s="331"/>
      <c r="G52" s="119" t="s">
        <v>8</v>
      </c>
      <c r="H52" s="339"/>
      <c r="I52" s="339"/>
      <c r="J52" s="328"/>
      <c r="K52" s="15"/>
      <c r="L52" s="15"/>
      <c r="M52" s="15"/>
      <c r="N52" s="15"/>
      <c r="O52" s="5"/>
      <c r="P52" s="5"/>
      <c r="Q52" s="5"/>
    </row>
    <row r="53" spans="1:17" ht="27.75" customHeight="1">
      <c r="A53" s="307">
        <v>602400</v>
      </c>
      <c r="B53" s="225" t="s">
        <v>150</v>
      </c>
      <c r="C53" s="274" t="s">
        <v>8</v>
      </c>
      <c r="D53" s="334">
        <f>500000+500000</f>
        <v>1000000</v>
      </c>
      <c r="E53" s="334">
        <f>D53</f>
        <v>1000000</v>
      </c>
      <c r="F53" s="334">
        <f>D53</f>
        <v>1000000</v>
      </c>
      <c r="G53" s="274"/>
      <c r="H53" s="329">
        <f>350000+350000</f>
        <v>700000</v>
      </c>
      <c r="I53" s="329">
        <f>350000+350000</f>
        <v>700000</v>
      </c>
      <c r="J53" s="329">
        <f>H53</f>
        <v>700000</v>
      </c>
      <c r="K53" s="15"/>
      <c r="L53" s="15"/>
      <c r="M53" s="15"/>
      <c r="N53" s="15"/>
      <c r="O53" s="5"/>
      <c r="P53" s="5"/>
      <c r="Q53" s="5"/>
    </row>
    <row r="54" spans="1:17" ht="15.75">
      <c r="A54" s="199"/>
      <c r="B54" s="23" t="s">
        <v>77</v>
      </c>
      <c r="C54" s="119" t="s">
        <v>8</v>
      </c>
      <c r="D54" s="119"/>
      <c r="E54" s="119"/>
      <c r="F54" s="331"/>
      <c r="G54" s="119" t="s">
        <v>8</v>
      </c>
      <c r="H54" s="330"/>
      <c r="I54" s="330"/>
      <c r="J54" s="328"/>
      <c r="K54" s="15"/>
      <c r="L54" s="15"/>
      <c r="M54" s="15"/>
      <c r="N54" s="15"/>
      <c r="O54" s="5"/>
      <c r="P54" s="5"/>
      <c r="Q54" s="5"/>
    </row>
    <row r="55" spans="1:17" ht="17.25" customHeight="1">
      <c r="A55" s="199"/>
      <c r="B55" s="23" t="s">
        <v>74</v>
      </c>
      <c r="C55" s="328">
        <f>C50</f>
        <v>14313100</v>
      </c>
      <c r="D55" s="328">
        <f>D51+D53</f>
        <v>1000000</v>
      </c>
      <c r="E55" s="328">
        <f>E51+E53</f>
        <v>1000000</v>
      </c>
      <c r="F55" s="328">
        <f>C55+D55</f>
        <v>15313100</v>
      </c>
      <c r="G55" s="331">
        <f>G50</f>
        <v>14687600</v>
      </c>
      <c r="H55" s="328">
        <f>H53</f>
        <v>700000</v>
      </c>
      <c r="I55" s="328">
        <f>I53</f>
        <v>700000</v>
      </c>
      <c r="J55" s="328">
        <f>G55+H55</f>
        <v>15387600</v>
      </c>
      <c r="K55" s="15"/>
      <c r="L55" s="15"/>
      <c r="M55" s="15"/>
      <c r="N55" s="15"/>
      <c r="O55" s="5"/>
      <c r="P55" s="5"/>
      <c r="Q55" s="5"/>
    </row>
    <row r="56" spans="1:17" ht="22.5" customHeight="1">
      <c r="A56" s="15"/>
      <c r="B56" s="15"/>
      <c r="C56" s="15"/>
      <c r="D56" s="15"/>
      <c r="E56" s="15"/>
      <c r="F56" s="15"/>
      <c r="G56" s="15"/>
      <c r="H56" s="15"/>
      <c r="I56" s="15"/>
      <c r="J56" s="15"/>
      <c r="K56" s="15"/>
      <c r="L56" s="15"/>
      <c r="M56" s="15"/>
      <c r="N56" s="5"/>
      <c r="O56" s="5"/>
      <c r="P56" s="5"/>
      <c r="Q56" s="5"/>
    </row>
    <row r="57" spans="1:17" ht="22.5" customHeight="1">
      <c r="A57" s="5"/>
      <c r="B57" s="5"/>
      <c r="C57" s="5"/>
      <c r="D57" s="5"/>
      <c r="E57" s="5"/>
      <c r="F57" s="5"/>
      <c r="G57" s="5"/>
      <c r="H57" s="5"/>
      <c r="I57" s="5"/>
      <c r="J57" s="5"/>
      <c r="K57" s="5"/>
      <c r="L57" s="5"/>
      <c r="M57" s="5"/>
      <c r="N57" s="5"/>
      <c r="O57" s="5"/>
      <c r="P57" s="5"/>
      <c r="Q57" s="5"/>
    </row>
    <row r="58" spans="1:17" ht="22.5" customHeight="1">
      <c r="A58" s="5"/>
      <c r="B58" s="5"/>
      <c r="C58" s="5"/>
      <c r="D58" s="5"/>
      <c r="E58" s="5"/>
      <c r="F58" s="5"/>
      <c r="G58" s="5"/>
      <c r="H58" s="5"/>
      <c r="I58" s="5"/>
      <c r="J58" s="5"/>
      <c r="K58" s="5"/>
      <c r="L58" s="5"/>
      <c r="M58" s="5"/>
      <c r="N58" s="5"/>
      <c r="O58" s="5"/>
      <c r="P58" s="5"/>
      <c r="Q58" s="5"/>
    </row>
    <row r="59" spans="1:17" ht="22.5" customHeight="1">
      <c r="A59" s="5"/>
      <c r="B59" s="5"/>
      <c r="C59" s="5"/>
      <c r="D59" s="5"/>
      <c r="E59" s="5"/>
      <c r="F59" s="5"/>
      <c r="G59" s="5"/>
      <c r="H59" s="5"/>
      <c r="I59" s="5"/>
      <c r="J59" s="5"/>
      <c r="K59" s="5"/>
      <c r="L59" s="5"/>
      <c r="M59" s="5"/>
      <c r="N59" s="5"/>
      <c r="O59" s="5"/>
      <c r="P59" s="5"/>
      <c r="Q59" s="5"/>
    </row>
    <row r="60" spans="1:17" ht="22.5" customHeight="1">
      <c r="A60" s="5"/>
      <c r="B60" s="5"/>
      <c r="C60" s="5"/>
      <c r="D60" s="5"/>
      <c r="E60" s="5"/>
      <c r="F60" s="5"/>
      <c r="G60" s="5"/>
      <c r="H60" s="5"/>
      <c r="I60" s="5"/>
      <c r="J60" s="5"/>
      <c r="K60" s="5"/>
      <c r="L60" s="5"/>
      <c r="M60" s="5"/>
      <c r="N60" s="5"/>
      <c r="O60" s="5"/>
      <c r="P60" s="5"/>
      <c r="Q60" s="5"/>
    </row>
    <row r="61" spans="1:17" ht="22.5" customHeight="1">
      <c r="A61" s="5"/>
      <c r="B61" s="5"/>
      <c r="C61" s="5"/>
      <c r="D61" s="5"/>
      <c r="E61" s="5"/>
      <c r="F61" s="5"/>
      <c r="G61" s="5"/>
      <c r="H61" s="5"/>
      <c r="I61" s="5"/>
      <c r="J61" s="5"/>
      <c r="K61" s="5"/>
      <c r="L61" s="5"/>
      <c r="M61" s="5"/>
      <c r="N61" s="5"/>
      <c r="O61" s="5"/>
      <c r="P61" s="5"/>
      <c r="Q61" s="5"/>
    </row>
    <row r="62" spans="1:17" ht="22.5" customHeight="1">
      <c r="A62" s="5"/>
      <c r="B62" s="5"/>
      <c r="C62" s="5"/>
      <c r="D62" s="5"/>
      <c r="E62" s="5"/>
      <c r="F62" s="5"/>
      <c r="G62" s="5"/>
      <c r="H62" s="5"/>
      <c r="I62" s="5"/>
      <c r="J62" s="5"/>
      <c r="K62" s="5"/>
      <c r="L62" s="5"/>
      <c r="M62" s="5"/>
      <c r="N62" s="5"/>
      <c r="O62" s="5"/>
      <c r="P62" s="5"/>
      <c r="Q62" s="5"/>
    </row>
    <row r="63" spans="1:17" ht="22.5" customHeight="1">
      <c r="A63" s="5"/>
      <c r="B63" s="5"/>
      <c r="C63" s="5"/>
      <c r="D63" s="5"/>
      <c r="E63" s="5"/>
      <c r="F63" s="5"/>
      <c r="G63" s="5"/>
      <c r="H63" s="5"/>
      <c r="I63" s="5"/>
      <c r="J63" s="5"/>
      <c r="K63" s="5"/>
      <c r="L63" s="5"/>
      <c r="M63" s="5"/>
      <c r="N63" s="5"/>
      <c r="O63" s="5"/>
      <c r="P63" s="5"/>
      <c r="Q63" s="5"/>
    </row>
    <row r="64" spans="1:17" ht="22.5" customHeight="1">
      <c r="A64" s="5"/>
      <c r="B64" s="5"/>
      <c r="C64" s="5"/>
      <c r="D64" s="5"/>
      <c r="E64" s="5"/>
      <c r="F64" s="5"/>
      <c r="G64" s="5"/>
      <c r="H64" s="5"/>
      <c r="I64" s="5"/>
      <c r="J64" s="5"/>
      <c r="K64" s="5"/>
      <c r="L64" s="5"/>
      <c r="M64" s="5"/>
      <c r="N64" s="5"/>
      <c r="O64" s="5"/>
      <c r="P64" s="5"/>
      <c r="Q64" s="5"/>
    </row>
    <row r="65" spans="1:17" ht="22.5" customHeight="1">
      <c r="A65" s="5"/>
      <c r="B65" s="5"/>
      <c r="C65" s="5"/>
      <c r="D65" s="5"/>
      <c r="E65" s="5"/>
      <c r="F65" s="5"/>
      <c r="G65" s="5"/>
      <c r="H65" s="5"/>
      <c r="I65" s="5"/>
      <c r="J65" s="5"/>
      <c r="K65" s="5"/>
      <c r="L65" s="5"/>
      <c r="M65" s="5"/>
      <c r="N65" s="5"/>
      <c r="O65" s="5"/>
      <c r="P65" s="5"/>
      <c r="Q65" s="5"/>
    </row>
    <row r="66" spans="1:17" ht="22.5" customHeight="1">
      <c r="A66" s="5"/>
      <c r="B66" s="5"/>
      <c r="C66" s="5"/>
      <c r="D66" s="5"/>
      <c r="E66" s="5"/>
      <c r="F66" s="5"/>
      <c r="G66" s="5"/>
      <c r="H66" s="5"/>
      <c r="I66" s="5"/>
      <c r="J66" s="5"/>
      <c r="K66" s="5"/>
      <c r="L66" s="5"/>
      <c r="M66" s="5"/>
      <c r="N66" s="5"/>
      <c r="O66" s="5"/>
      <c r="P66" s="5"/>
      <c r="Q66" s="5"/>
    </row>
    <row r="67" spans="1:17" ht="22.5" customHeight="1">
      <c r="A67" s="5"/>
      <c r="B67" s="5"/>
      <c r="C67" s="5"/>
      <c r="D67" s="5"/>
      <c r="E67" s="5"/>
      <c r="F67" s="5"/>
      <c r="G67" s="5"/>
      <c r="H67" s="5"/>
      <c r="I67" s="5"/>
      <c r="J67" s="5"/>
      <c r="K67" s="5"/>
      <c r="L67" s="5"/>
      <c r="M67" s="5"/>
      <c r="N67" s="5"/>
      <c r="O67" s="5"/>
      <c r="P67" s="5"/>
      <c r="Q67" s="5"/>
    </row>
    <row r="68" spans="1:17" ht="22.5" customHeight="1">
      <c r="A68" s="5"/>
      <c r="B68" s="5"/>
      <c r="C68" s="5"/>
      <c r="D68" s="5"/>
      <c r="E68" s="5"/>
      <c r="F68" s="5"/>
      <c r="G68" s="5"/>
      <c r="H68" s="5"/>
      <c r="I68" s="5"/>
      <c r="J68" s="5"/>
      <c r="K68" s="5"/>
      <c r="L68" s="5"/>
      <c r="M68" s="5"/>
      <c r="N68" s="5"/>
      <c r="O68" s="5"/>
      <c r="P68" s="5"/>
      <c r="Q68" s="5"/>
    </row>
    <row r="69" spans="1:17" ht="22.5" customHeight="1">
      <c r="A69" s="5"/>
      <c r="B69" s="5"/>
      <c r="C69" s="5"/>
      <c r="D69" s="5"/>
      <c r="E69" s="5"/>
      <c r="F69" s="5"/>
      <c r="G69" s="5"/>
      <c r="H69" s="5"/>
      <c r="I69" s="5"/>
      <c r="J69" s="5"/>
      <c r="K69" s="5"/>
      <c r="L69" s="5"/>
      <c r="M69" s="5"/>
      <c r="N69" s="5"/>
      <c r="O69" s="5"/>
      <c r="P69" s="5"/>
      <c r="Q69" s="5"/>
    </row>
    <row r="70" spans="1:17" ht="22.5" customHeight="1">
      <c r="A70" s="5"/>
      <c r="B70" s="5"/>
      <c r="C70" s="5"/>
      <c r="D70" s="5"/>
      <c r="E70" s="5"/>
      <c r="F70" s="5"/>
      <c r="G70" s="5"/>
      <c r="H70" s="5"/>
      <c r="I70" s="5"/>
      <c r="J70" s="5"/>
      <c r="K70" s="5"/>
      <c r="L70" s="5"/>
      <c r="M70" s="5"/>
      <c r="N70" s="5"/>
      <c r="O70" s="5"/>
      <c r="P70" s="5"/>
      <c r="Q70" s="5"/>
    </row>
    <row r="71" spans="1:17" ht="22.5" customHeight="1">
      <c r="A71" s="5"/>
      <c r="B71" s="5"/>
      <c r="C71" s="5"/>
      <c r="D71" s="5"/>
      <c r="E71" s="5"/>
      <c r="F71" s="5"/>
      <c r="G71" s="5"/>
      <c r="H71" s="5"/>
      <c r="I71" s="5"/>
      <c r="J71" s="5"/>
      <c r="K71" s="5"/>
      <c r="L71" s="5"/>
      <c r="M71" s="5"/>
      <c r="N71" s="5"/>
      <c r="O71" s="5"/>
      <c r="P71" s="5"/>
      <c r="Q71" s="5"/>
    </row>
    <row r="72" spans="1:17" ht="22.5" customHeight="1">
      <c r="A72" s="5"/>
      <c r="B72" s="5"/>
      <c r="C72" s="5"/>
      <c r="D72" s="5"/>
      <c r="E72" s="5"/>
      <c r="F72" s="5"/>
      <c r="G72" s="5"/>
      <c r="H72" s="5"/>
      <c r="I72" s="5"/>
      <c r="J72" s="5"/>
      <c r="K72" s="5"/>
      <c r="L72" s="5"/>
      <c r="M72" s="5"/>
      <c r="N72" s="5"/>
      <c r="O72" s="5"/>
      <c r="P72" s="5"/>
      <c r="Q72" s="5"/>
    </row>
    <row r="73" spans="1:17" ht="22.5" customHeight="1"/>
    <row r="74" spans="1:17" ht="22.5" customHeight="1"/>
    <row r="75" spans="1:17" ht="22.5" customHeight="1"/>
    <row r="76" spans="1:17" ht="22.5" customHeight="1"/>
    <row r="77" spans="1:17" ht="22.5" customHeight="1"/>
    <row r="78" spans="1:17" ht="22.5" customHeight="1"/>
    <row r="79" spans="1:17" ht="22.5" customHeight="1"/>
    <row r="80" spans="1:17"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sheetData>
  <sheetProtection selectLockedCells="1"/>
  <mergeCells count="37">
    <mergeCell ref="A3:J3"/>
    <mergeCell ref="A5:G5"/>
    <mergeCell ref="B6:D6"/>
    <mergeCell ref="F6:J6"/>
    <mergeCell ref="A7:G7"/>
    <mergeCell ref="F9:G9"/>
    <mergeCell ref="H9:K9"/>
    <mergeCell ref="F10:G10"/>
    <mergeCell ref="H10:K10"/>
    <mergeCell ref="B8:D8"/>
    <mergeCell ref="F8:K8"/>
    <mergeCell ref="A11:H11"/>
    <mergeCell ref="A12:E12"/>
    <mergeCell ref="A14:D14"/>
    <mergeCell ref="A15:L15"/>
    <mergeCell ref="A16:Q16"/>
    <mergeCell ref="A29:A30"/>
    <mergeCell ref="B29:B30"/>
    <mergeCell ref="C29:F29"/>
    <mergeCell ref="G29:J29"/>
    <mergeCell ref="K29:N29"/>
    <mergeCell ref="A47:A48"/>
    <mergeCell ref="B47:B48"/>
    <mergeCell ref="C47:F47"/>
    <mergeCell ref="G47:J47"/>
    <mergeCell ref="A10:B10"/>
    <mergeCell ref="C10:E10"/>
    <mergeCell ref="A24:N24"/>
    <mergeCell ref="A23:N23"/>
    <mergeCell ref="A22:N22"/>
    <mergeCell ref="A21:N21"/>
    <mergeCell ref="A20:N20"/>
    <mergeCell ref="A19:N19"/>
    <mergeCell ref="A18:N18"/>
    <mergeCell ref="A17:N17"/>
    <mergeCell ref="A26:F26"/>
    <mergeCell ref="A27:F27"/>
  </mergeCells>
  <pageMargins left="0.39370078740157483" right="0.39370078740157483" top="0.78740157480314965" bottom="0.39370078740157483" header="0" footer="0"/>
  <pageSetup paperSize="9" scale="68" orientation="landscape" r:id="rId1"/>
  <headerFooter alignWithMargins="0"/>
  <colBreaks count="1" manualBreakCount="1">
    <brk id="14" max="1048575" man="1"/>
  </colBreaks>
</worksheet>
</file>

<file path=xl/worksheets/sheet2.xml><?xml version="1.0" encoding="utf-8"?>
<worksheet xmlns="http://schemas.openxmlformats.org/spreadsheetml/2006/main" xmlns:r="http://schemas.openxmlformats.org/officeDocument/2006/relationships">
  <sheetPr>
    <tabColor indexed="46"/>
  </sheetPr>
  <dimension ref="A1:N67"/>
  <sheetViews>
    <sheetView showGridLines="0" view="pageBreakPreview" topLeftCell="A25" zoomScale="75" zoomScaleNormal="70" zoomScaleSheetLayoutView="75" workbookViewId="0">
      <selection activeCell="E37" sqref="E37"/>
    </sheetView>
  </sheetViews>
  <sheetFormatPr defaultRowHeight="12.75"/>
  <cols>
    <col min="1" max="1" width="15.42578125" style="3" customWidth="1"/>
    <col min="2" max="2" width="51.7109375" style="3" customWidth="1"/>
    <col min="3" max="3" width="12.5703125" style="3" customWidth="1"/>
    <col min="4" max="4" width="14.140625" style="3" customWidth="1"/>
    <col min="5" max="5" width="14.7109375" style="3" customWidth="1"/>
    <col min="6" max="6" width="15.140625" style="3" customWidth="1"/>
    <col min="7" max="7" width="13.5703125" style="3" customWidth="1"/>
    <col min="8" max="8" width="13.42578125" style="3" customWidth="1"/>
    <col min="9" max="9" width="14" style="3" customWidth="1"/>
    <col min="10" max="10" width="14.140625" style="3" customWidth="1"/>
    <col min="11" max="11" width="13.28515625" style="3" customWidth="1"/>
    <col min="12" max="12" width="13" style="3" customWidth="1"/>
    <col min="13" max="13" width="13.5703125" style="3" customWidth="1"/>
    <col min="14" max="14" width="13.42578125" style="3" customWidth="1"/>
    <col min="15" max="16384" width="9.140625" style="3"/>
  </cols>
  <sheetData>
    <row r="1" spans="1:14" s="69" customFormat="1" ht="36.75" customHeight="1">
      <c r="A1" s="354" t="s">
        <v>92</v>
      </c>
      <c r="B1" s="354"/>
      <c r="C1" s="354"/>
      <c r="D1" s="354"/>
      <c r="E1" s="354"/>
      <c r="F1" s="354"/>
      <c r="G1" s="354"/>
      <c r="H1" s="354"/>
      <c r="I1" s="354"/>
      <c r="J1" s="354"/>
      <c r="K1" s="354"/>
      <c r="L1" s="68"/>
      <c r="M1" s="68"/>
      <c r="N1" s="68"/>
    </row>
    <row r="2" spans="1:14" ht="17.25" customHeight="1">
      <c r="A2" s="26"/>
      <c r="B2" s="26"/>
      <c r="C2" s="26" t="s">
        <v>167</v>
      </c>
      <c r="D2" s="26"/>
      <c r="E2" s="26"/>
      <c r="F2" s="26"/>
      <c r="G2" s="26"/>
      <c r="H2" s="26"/>
      <c r="I2" s="26"/>
      <c r="J2" s="26"/>
      <c r="K2" s="26"/>
      <c r="L2" s="29"/>
      <c r="M2" s="29"/>
      <c r="N2" s="29"/>
    </row>
    <row r="3" spans="1:14" s="69" customFormat="1" ht="17.25" customHeight="1">
      <c r="A3" s="354" t="s">
        <v>269</v>
      </c>
      <c r="B3" s="354"/>
      <c r="C3" s="354"/>
      <c r="D3" s="354"/>
      <c r="E3" s="354"/>
      <c r="F3" s="354"/>
      <c r="G3" s="354"/>
      <c r="H3" s="354"/>
      <c r="I3" s="354"/>
      <c r="J3" s="354"/>
      <c r="K3" s="354"/>
      <c r="L3" s="354"/>
      <c r="M3" s="354"/>
      <c r="N3" s="68"/>
    </row>
    <row r="4" spans="1:14" ht="15.75" customHeight="1">
      <c r="A4" s="26"/>
      <c r="B4" s="26"/>
      <c r="C4" s="26"/>
      <c r="D4" s="26"/>
      <c r="E4" s="26"/>
      <c r="F4" s="26"/>
      <c r="G4" s="26"/>
      <c r="H4" s="26"/>
      <c r="I4" s="26"/>
      <c r="J4" s="26"/>
      <c r="K4" s="26"/>
      <c r="L4" s="29"/>
      <c r="M4" s="29"/>
      <c r="N4" s="30" t="s">
        <v>85</v>
      </c>
    </row>
    <row r="5" spans="1:14" s="28" customFormat="1" ht="23.25" customHeight="1">
      <c r="A5" s="355" t="s">
        <v>86</v>
      </c>
      <c r="B5" s="355" t="s">
        <v>49</v>
      </c>
      <c r="C5" s="357" t="s">
        <v>258</v>
      </c>
      <c r="D5" s="357"/>
      <c r="E5" s="357"/>
      <c r="F5" s="357"/>
      <c r="G5" s="357" t="s">
        <v>259</v>
      </c>
      <c r="H5" s="357"/>
      <c r="I5" s="357"/>
      <c r="J5" s="357"/>
      <c r="K5" s="357" t="s">
        <v>266</v>
      </c>
      <c r="L5" s="357"/>
      <c r="M5" s="357"/>
      <c r="N5" s="357"/>
    </row>
    <row r="6" spans="1:14" s="28" customFormat="1" ht="49.5" customHeight="1">
      <c r="A6" s="356"/>
      <c r="B6" s="356"/>
      <c r="C6" s="221" t="s">
        <v>0</v>
      </c>
      <c r="D6" s="221" t="s">
        <v>53</v>
      </c>
      <c r="E6" s="221" t="s">
        <v>100</v>
      </c>
      <c r="F6" s="221" t="s">
        <v>57</v>
      </c>
      <c r="G6" s="221" t="s">
        <v>0</v>
      </c>
      <c r="H6" s="221" t="s">
        <v>53</v>
      </c>
      <c r="I6" s="221" t="s">
        <v>100</v>
      </c>
      <c r="J6" s="221" t="s">
        <v>58</v>
      </c>
      <c r="K6" s="221" t="s">
        <v>0</v>
      </c>
      <c r="L6" s="221" t="s">
        <v>53</v>
      </c>
      <c r="M6" s="221" t="s">
        <v>100</v>
      </c>
      <c r="N6" s="221" t="s">
        <v>59</v>
      </c>
    </row>
    <row r="7" spans="1:14" ht="14.25" customHeight="1">
      <c r="A7" s="14">
        <v>1</v>
      </c>
      <c r="B7" s="14">
        <v>2</v>
      </c>
      <c r="C7" s="14">
        <v>3</v>
      </c>
      <c r="D7" s="14">
        <v>4</v>
      </c>
      <c r="E7" s="14">
        <v>5</v>
      </c>
      <c r="F7" s="14">
        <v>6</v>
      </c>
      <c r="G7" s="14">
        <v>7</v>
      </c>
      <c r="H7" s="14">
        <v>8</v>
      </c>
      <c r="I7" s="14">
        <v>9</v>
      </c>
      <c r="J7" s="14">
        <v>10</v>
      </c>
      <c r="K7" s="14">
        <v>11</v>
      </c>
      <c r="L7" s="14">
        <v>12</v>
      </c>
      <c r="M7" s="14">
        <v>13</v>
      </c>
      <c r="N7" s="14">
        <v>14</v>
      </c>
    </row>
    <row r="8" spans="1:14" ht="21.75" customHeight="1">
      <c r="A8" s="89">
        <v>2000</v>
      </c>
      <c r="B8" s="90" t="s">
        <v>152</v>
      </c>
      <c r="C8" s="117">
        <f>C9</f>
        <v>91578887</v>
      </c>
      <c r="D8" s="117">
        <f>D9</f>
        <v>9091480.0899999999</v>
      </c>
      <c r="E8" s="117"/>
      <c r="F8" s="117">
        <f>D8+C8</f>
        <v>100670367.09</v>
      </c>
      <c r="G8" s="117">
        <f>G9</f>
        <v>102956539</v>
      </c>
      <c r="H8" s="117">
        <f>H9</f>
        <v>7775992.1699999999</v>
      </c>
      <c r="I8" s="117"/>
      <c r="J8" s="117">
        <f>H8+G8</f>
        <v>110732531.17</v>
      </c>
      <c r="K8" s="117">
        <f>K9</f>
        <v>48005837</v>
      </c>
      <c r="L8" s="117">
        <f>L9</f>
        <v>0</v>
      </c>
      <c r="M8" s="117"/>
      <c r="N8" s="117">
        <f>K8+L8</f>
        <v>48005837</v>
      </c>
    </row>
    <row r="9" spans="1:14" ht="32.25" customHeight="1">
      <c r="A9" s="87">
        <v>2282</v>
      </c>
      <c r="B9" s="88" t="s">
        <v>151</v>
      </c>
      <c r="C9" s="117">
        <f>'ДОДАТОК 2 Форма 2 п.1-5 (2)'!C44</f>
        <v>91578887</v>
      </c>
      <c r="D9" s="117">
        <f>5696411.51+3395068.58</f>
        <v>9091480.0899999999</v>
      </c>
      <c r="E9" s="117"/>
      <c r="F9" s="117">
        <f>D9+C9</f>
        <v>100670367.09</v>
      </c>
      <c r="G9" s="117">
        <f>'ДОДАТОК 2 Форма 2 п.1-5 (2)'!G44</f>
        <v>102956539</v>
      </c>
      <c r="H9" s="117">
        <v>7775992.1699999999</v>
      </c>
      <c r="I9" s="117"/>
      <c r="J9" s="117">
        <f>H9+G9</f>
        <v>110732531.17</v>
      </c>
      <c r="K9" s="117">
        <f>'ДОДАТОК 2 Форма 2 п.1-5 (2)'!K44</f>
        <v>48005837</v>
      </c>
      <c r="L9" s="117"/>
      <c r="M9" s="117"/>
      <c r="N9" s="117">
        <f t="shared" ref="N9:N11" si="0">K9+L9</f>
        <v>48005837</v>
      </c>
    </row>
    <row r="10" spans="1:14" ht="15">
      <c r="A10" s="91">
        <v>3000</v>
      </c>
      <c r="B10" s="90" t="s">
        <v>153</v>
      </c>
      <c r="C10" s="117"/>
      <c r="D10" s="117">
        <f>D11</f>
        <v>673727.8899999999</v>
      </c>
      <c r="E10" s="117">
        <f>E11</f>
        <v>358035</v>
      </c>
      <c r="F10" s="117">
        <f>D10+C10</f>
        <v>673727.8899999999</v>
      </c>
      <c r="G10" s="117"/>
      <c r="H10" s="117">
        <f>H11</f>
        <v>1488326.56</v>
      </c>
      <c r="I10" s="117"/>
      <c r="J10" s="117">
        <f>H10+G10</f>
        <v>1488326.56</v>
      </c>
      <c r="K10" s="117"/>
      <c r="L10" s="117">
        <f>L11</f>
        <v>2284545</v>
      </c>
      <c r="M10" s="117">
        <f>M11</f>
        <v>2284545</v>
      </c>
      <c r="N10" s="117">
        <f t="shared" si="0"/>
        <v>2284545</v>
      </c>
    </row>
    <row r="11" spans="1:14" ht="30.75" customHeight="1">
      <c r="A11" s="92">
        <v>3210</v>
      </c>
      <c r="B11" s="93" t="s">
        <v>154</v>
      </c>
      <c r="C11" s="117"/>
      <c r="D11" s="117">
        <f>326148.97+347578.92</f>
        <v>673727.8899999999</v>
      </c>
      <c r="E11" s="117">
        <f>'ДОДАТОК 2 Форма 2 п.1-5 (2)'!E44</f>
        <v>358035</v>
      </c>
      <c r="F11" s="117">
        <f>D11+C11</f>
        <v>673727.8899999999</v>
      </c>
      <c r="G11" s="117"/>
      <c r="H11" s="253">
        <f>589949.56+898377</f>
        <v>1488326.56</v>
      </c>
      <c r="I11" s="117">
        <f>'ДОДАТОК 2 Форма 2 п.1-5 (2)'!I44</f>
        <v>1085147</v>
      </c>
      <c r="J11" s="117">
        <f>H11+G11</f>
        <v>1488326.56</v>
      </c>
      <c r="K11" s="117"/>
      <c r="L11" s="117">
        <f>M11</f>
        <v>2284545</v>
      </c>
      <c r="M11" s="117">
        <f>'ДОДАТОК 2 Форма 2 п.1-5 (2)'!M44</f>
        <v>2284545</v>
      </c>
      <c r="N11" s="117">
        <f t="shared" si="0"/>
        <v>2284545</v>
      </c>
    </row>
    <row r="12" spans="1:14" ht="15">
      <c r="A12" s="14"/>
      <c r="B12" s="23" t="s">
        <v>74</v>
      </c>
      <c r="C12" s="117">
        <f>C8</f>
        <v>91578887</v>
      </c>
      <c r="D12" s="117">
        <f>D10+D8</f>
        <v>9765207.9800000004</v>
      </c>
      <c r="E12" s="117">
        <f>E10+E8</f>
        <v>358035</v>
      </c>
      <c r="F12" s="117">
        <f>D12+C12</f>
        <v>101344094.98</v>
      </c>
      <c r="G12" s="117">
        <f>G8</f>
        <v>102956539</v>
      </c>
      <c r="H12" s="117">
        <f>H10+H8</f>
        <v>9264318.7300000004</v>
      </c>
      <c r="I12" s="117"/>
      <c r="J12" s="117">
        <f>H12+G12</f>
        <v>112220857.73</v>
      </c>
      <c r="K12" s="117">
        <f>K8</f>
        <v>48005837</v>
      </c>
      <c r="L12" s="117">
        <f>L10+L8</f>
        <v>2284545</v>
      </c>
      <c r="M12" s="117">
        <f>M10+M8</f>
        <v>2284545</v>
      </c>
      <c r="N12" s="117">
        <f>L12+K12</f>
        <v>50290382</v>
      </c>
    </row>
    <row r="13" spans="1:14" ht="15.75">
      <c r="A13" s="26"/>
      <c r="B13" s="26"/>
      <c r="C13" s="26"/>
      <c r="D13" s="26"/>
      <c r="E13" s="26"/>
      <c r="F13" s="26"/>
      <c r="G13" s="26"/>
      <c r="H13" s="26"/>
      <c r="I13" s="29"/>
      <c r="J13" s="29"/>
      <c r="K13" s="29"/>
      <c r="L13" s="29"/>
      <c r="M13" s="29"/>
      <c r="N13" s="29"/>
    </row>
    <row r="14" spans="1:14" s="69" customFormat="1" ht="15.75" customHeight="1">
      <c r="A14" s="354" t="s">
        <v>342</v>
      </c>
      <c r="B14" s="354"/>
      <c r="C14" s="354"/>
      <c r="D14" s="354"/>
      <c r="E14" s="354"/>
      <c r="F14" s="354"/>
      <c r="G14" s="354"/>
      <c r="H14" s="354"/>
      <c r="I14" s="354"/>
      <c r="J14" s="354"/>
      <c r="K14" s="354"/>
      <c r="L14" s="354"/>
      <c r="M14" s="354"/>
      <c r="N14" s="68"/>
    </row>
    <row r="15" spans="1:14" ht="15.75">
      <c r="A15" s="26"/>
      <c r="B15" s="26"/>
      <c r="C15" s="26"/>
      <c r="D15" s="26"/>
      <c r="E15" s="26"/>
      <c r="F15" s="26"/>
      <c r="G15" s="26"/>
      <c r="H15" s="26"/>
      <c r="I15" s="26"/>
      <c r="J15" s="26"/>
      <c r="K15" s="26"/>
      <c r="L15" s="29"/>
      <c r="M15" s="29"/>
      <c r="N15" s="30" t="s">
        <v>85</v>
      </c>
    </row>
    <row r="16" spans="1:14" s="28" customFormat="1" ht="23.25" customHeight="1">
      <c r="A16" s="355" t="s">
        <v>86</v>
      </c>
      <c r="B16" s="355" t="s">
        <v>49</v>
      </c>
      <c r="C16" s="357" t="s">
        <v>258</v>
      </c>
      <c r="D16" s="357"/>
      <c r="E16" s="357"/>
      <c r="F16" s="357"/>
      <c r="G16" s="357" t="s">
        <v>259</v>
      </c>
      <c r="H16" s="357"/>
      <c r="I16" s="357"/>
      <c r="J16" s="357"/>
      <c r="K16" s="357" t="s">
        <v>266</v>
      </c>
      <c r="L16" s="357"/>
      <c r="M16" s="357"/>
      <c r="N16" s="357"/>
    </row>
    <row r="17" spans="1:14" s="28" customFormat="1" ht="52.5" customHeight="1">
      <c r="A17" s="356"/>
      <c r="B17" s="356"/>
      <c r="C17" s="221" t="s">
        <v>0</v>
      </c>
      <c r="D17" s="221" t="s">
        <v>53</v>
      </c>
      <c r="E17" s="221" t="s">
        <v>100</v>
      </c>
      <c r="F17" s="221" t="s">
        <v>57</v>
      </c>
      <c r="G17" s="221" t="s">
        <v>0</v>
      </c>
      <c r="H17" s="221" t="s">
        <v>53</v>
      </c>
      <c r="I17" s="221" t="s">
        <v>100</v>
      </c>
      <c r="J17" s="221" t="s">
        <v>58</v>
      </c>
      <c r="K17" s="221" t="s">
        <v>0</v>
      </c>
      <c r="L17" s="221" t="s">
        <v>53</v>
      </c>
      <c r="M17" s="221" t="s">
        <v>100</v>
      </c>
      <c r="N17" s="221" t="s">
        <v>59</v>
      </c>
    </row>
    <row r="18" spans="1:14" ht="15">
      <c r="A18" s="14">
        <v>1</v>
      </c>
      <c r="B18" s="14">
        <v>2</v>
      </c>
      <c r="C18" s="14">
        <v>3</v>
      </c>
      <c r="D18" s="14">
        <v>4</v>
      </c>
      <c r="E18" s="14">
        <v>5</v>
      </c>
      <c r="F18" s="14">
        <v>6</v>
      </c>
      <c r="G18" s="14">
        <v>7</v>
      </c>
      <c r="H18" s="14">
        <v>8</v>
      </c>
      <c r="I18" s="14">
        <v>9</v>
      </c>
      <c r="J18" s="14">
        <v>10</v>
      </c>
      <c r="K18" s="14">
        <v>11</v>
      </c>
      <c r="L18" s="14">
        <v>12</v>
      </c>
      <c r="M18" s="14">
        <v>13</v>
      </c>
      <c r="N18" s="14">
        <v>14</v>
      </c>
    </row>
    <row r="19" spans="1:14" ht="15">
      <c r="A19" s="14"/>
      <c r="B19" s="23"/>
      <c r="C19" s="14"/>
      <c r="D19" s="14"/>
      <c r="E19" s="14"/>
      <c r="F19" s="14"/>
      <c r="G19" s="14"/>
      <c r="H19" s="14"/>
      <c r="I19" s="14"/>
      <c r="J19" s="14"/>
      <c r="K19" s="14"/>
      <c r="L19" s="14"/>
      <c r="M19" s="14"/>
      <c r="N19" s="14"/>
    </row>
    <row r="20" spans="1:14" ht="15">
      <c r="A20" s="14"/>
      <c r="B20" s="23" t="s">
        <v>74</v>
      </c>
      <c r="C20" s="14"/>
      <c r="D20" s="14"/>
      <c r="E20" s="14"/>
      <c r="F20" s="14"/>
      <c r="G20" s="14"/>
      <c r="H20" s="14"/>
      <c r="I20" s="14"/>
      <c r="J20" s="14"/>
      <c r="K20" s="14"/>
      <c r="L20" s="14"/>
      <c r="M20" s="14"/>
      <c r="N20" s="14"/>
    </row>
    <row r="21" spans="1:14" s="69" customFormat="1" ht="33" customHeight="1">
      <c r="A21" s="354" t="s">
        <v>267</v>
      </c>
      <c r="B21" s="354"/>
      <c r="C21" s="354"/>
      <c r="D21" s="354"/>
      <c r="E21" s="354"/>
      <c r="F21" s="354"/>
      <c r="G21" s="354"/>
      <c r="H21" s="354"/>
      <c r="I21" s="354"/>
      <c r="J21" s="354"/>
      <c r="K21" s="64"/>
      <c r="L21" s="64"/>
      <c r="M21" s="64"/>
      <c r="N21" s="68"/>
    </row>
    <row r="22" spans="1:14" ht="15.75">
      <c r="A22" s="26"/>
      <c r="B22" s="26"/>
      <c r="C22" s="26"/>
      <c r="D22" s="26"/>
      <c r="E22" s="26"/>
      <c r="F22" s="26"/>
      <c r="G22" s="26"/>
      <c r="H22" s="26"/>
      <c r="I22" s="26"/>
      <c r="J22" s="30" t="s">
        <v>85</v>
      </c>
      <c r="K22" s="29"/>
      <c r="L22" s="29"/>
      <c r="M22" s="29"/>
      <c r="N22" s="29"/>
    </row>
    <row r="23" spans="1:14" s="28" customFormat="1" ht="23.25" customHeight="1">
      <c r="A23" s="355" t="s">
        <v>86</v>
      </c>
      <c r="B23" s="355" t="s">
        <v>49</v>
      </c>
      <c r="C23" s="357" t="s">
        <v>98</v>
      </c>
      <c r="D23" s="357"/>
      <c r="E23" s="357"/>
      <c r="F23" s="357"/>
      <c r="G23" s="357" t="s">
        <v>265</v>
      </c>
      <c r="H23" s="357"/>
      <c r="I23" s="357"/>
      <c r="J23" s="357"/>
    </row>
    <row r="24" spans="1:14" s="28" customFormat="1" ht="47.25" customHeight="1">
      <c r="A24" s="356"/>
      <c r="B24" s="356"/>
      <c r="C24" s="221" t="s">
        <v>0</v>
      </c>
      <c r="D24" s="221" t="s">
        <v>53</v>
      </c>
      <c r="E24" s="221" t="s">
        <v>100</v>
      </c>
      <c r="F24" s="221" t="s">
        <v>57</v>
      </c>
      <c r="G24" s="221" t="s">
        <v>0</v>
      </c>
      <c r="H24" s="221" t="s">
        <v>53</v>
      </c>
      <c r="I24" s="221" t="s">
        <v>100</v>
      </c>
      <c r="J24" s="221" t="s">
        <v>58</v>
      </c>
    </row>
    <row r="25" spans="1:14" ht="15">
      <c r="A25" s="14">
        <v>1</v>
      </c>
      <c r="B25" s="14">
        <v>2</v>
      </c>
      <c r="C25" s="21">
        <v>3</v>
      </c>
      <c r="D25" s="14">
        <v>4</v>
      </c>
      <c r="E25" s="21">
        <v>5</v>
      </c>
      <c r="F25" s="14">
        <v>6</v>
      </c>
      <c r="G25" s="21">
        <v>7</v>
      </c>
      <c r="H25" s="14">
        <v>8</v>
      </c>
      <c r="I25" s="21">
        <v>9</v>
      </c>
      <c r="J25" s="14">
        <v>10</v>
      </c>
      <c r="K25" s="29"/>
      <c r="L25" s="29"/>
      <c r="M25" s="29"/>
      <c r="N25" s="29"/>
    </row>
    <row r="26" spans="1:14" ht="15">
      <c r="A26" s="89">
        <v>2000</v>
      </c>
      <c r="B26" s="90" t="s">
        <v>152</v>
      </c>
      <c r="C26" s="117">
        <f>C27</f>
        <v>14313100</v>
      </c>
      <c r="D26" s="117">
        <f>D27</f>
        <v>0</v>
      </c>
      <c r="E26" s="117"/>
      <c r="F26" s="117">
        <f>C26</f>
        <v>14313100</v>
      </c>
      <c r="G26" s="117">
        <f>G27</f>
        <v>14687600</v>
      </c>
      <c r="H26" s="117">
        <f>H27</f>
        <v>0</v>
      </c>
      <c r="I26" s="117"/>
      <c r="J26" s="117">
        <f>G26</f>
        <v>14687600</v>
      </c>
      <c r="K26" s="29"/>
      <c r="L26" s="29"/>
      <c r="M26" s="29"/>
      <c r="N26" s="29"/>
    </row>
    <row r="27" spans="1:14" ht="30.75" customHeight="1">
      <c r="A27" s="87">
        <v>2282</v>
      </c>
      <c r="B27" s="88" t="s">
        <v>151</v>
      </c>
      <c r="C27" s="117">
        <f>'ДОДАТОК 2 Форма 2 п.1-5 (2)'!C55</f>
        <v>14313100</v>
      </c>
      <c r="D27" s="117"/>
      <c r="E27" s="117"/>
      <c r="F27" s="117">
        <f>C27</f>
        <v>14313100</v>
      </c>
      <c r="G27" s="117">
        <f>'ДОДАТОК 2 Форма 2 п.1-5 (2)'!G55</f>
        <v>14687600</v>
      </c>
      <c r="H27" s="117">
        <f>D27*1.05</f>
        <v>0</v>
      </c>
      <c r="I27" s="117"/>
      <c r="J27" s="117">
        <f>G27</f>
        <v>14687600</v>
      </c>
      <c r="K27" s="29"/>
      <c r="L27" s="29"/>
      <c r="M27" s="29"/>
      <c r="N27" s="29"/>
    </row>
    <row r="28" spans="1:14" ht="15">
      <c r="A28" s="91">
        <v>3000</v>
      </c>
      <c r="B28" s="90" t="s">
        <v>153</v>
      </c>
      <c r="C28" s="117"/>
      <c r="D28" s="117">
        <f>D29</f>
        <v>1000000</v>
      </c>
      <c r="E28" s="117">
        <f>E29</f>
        <v>1000000</v>
      </c>
      <c r="F28" s="117">
        <f>D28+C28</f>
        <v>1000000</v>
      </c>
      <c r="G28" s="117"/>
      <c r="H28" s="117">
        <f>H29</f>
        <v>700000</v>
      </c>
      <c r="I28" s="117">
        <f>I29</f>
        <v>700000</v>
      </c>
      <c r="J28" s="117">
        <f>H28+G28</f>
        <v>700000</v>
      </c>
      <c r="K28" s="29"/>
      <c r="L28" s="29"/>
      <c r="M28" s="29"/>
      <c r="N28" s="29"/>
    </row>
    <row r="29" spans="1:14" ht="30" customHeight="1">
      <c r="A29" s="92">
        <v>3210</v>
      </c>
      <c r="B29" s="93" t="s">
        <v>154</v>
      </c>
      <c r="C29" s="117"/>
      <c r="D29" s="117">
        <f>'ДОДАТОК 2 Форма 2 п.1-5 (2)'!D55</f>
        <v>1000000</v>
      </c>
      <c r="E29" s="117">
        <f>'ДОДАТОК 2 Форма 2 п.1-5 (2)'!E55</f>
        <v>1000000</v>
      </c>
      <c r="F29" s="117">
        <f>D29+C29</f>
        <v>1000000</v>
      </c>
      <c r="G29" s="117"/>
      <c r="H29" s="117">
        <f>'ДОДАТОК 2 Форма 2 п.1-5 (2)'!H55</f>
        <v>700000</v>
      </c>
      <c r="I29" s="117">
        <f>'ДОДАТОК 2 Форма 2 п.1-5 (2)'!I55</f>
        <v>700000</v>
      </c>
      <c r="J29" s="117">
        <f>H29+G29</f>
        <v>700000</v>
      </c>
      <c r="K29" s="29"/>
      <c r="L29" s="29"/>
      <c r="M29" s="29"/>
      <c r="N29" s="29"/>
    </row>
    <row r="30" spans="1:14" ht="15">
      <c r="A30" s="14"/>
      <c r="B30" s="23" t="s">
        <v>74</v>
      </c>
      <c r="C30" s="117">
        <f>C26</f>
        <v>14313100</v>
      </c>
      <c r="D30" s="117">
        <f>D28+D26</f>
        <v>1000000</v>
      </c>
      <c r="E30" s="117">
        <f>E28+E26</f>
        <v>1000000</v>
      </c>
      <c r="F30" s="117">
        <f>D30+C30</f>
        <v>15313100</v>
      </c>
      <c r="G30" s="117">
        <f>G26</f>
        <v>14687600</v>
      </c>
      <c r="H30" s="117">
        <f>H28+H26</f>
        <v>700000</v>
      </c>
      <c r="I30" s="117">
        <f>I28+I26</f>
        <v>700000</v>
      </c>
      <c r="J30" s="117">
        <f>H30+G30</f>
        <v>15387600</v>
      </c>
      <c r="K30" s="29"/>
      <c r="L30" s="29"/>
      <c r="M30" s="29"/>
      <c r="N30" s="29"/>
    </row>
    <row r="31" spans="1:14" s="69" customFormat="1" ht="35.25" customHeight="1">
      <c r="A31" s="354" t="s">
        <v>268</v>
      </c>
      <c r="B31" s="354"/>
      <c r="C31" s="354"/>
      <c r="D31" s="354"/>
      <c r="E31" s="354"/>
      <c r="F31" s="354"/>
      <c r="G31" s="354"/>
      <c r="H31" s="354"/>
      <c r="I31" s="354"/>
      <c r="J31" s="354"/>
      <c r="K31" s="70"/>
      <c r="L31" s="70"/>
      <c r="M31" s="70"/>
      <c r="N31" s="70"/>
    </row>
    <row r="32" spans="1:14" ht="15.75">
      <c r="A32" s="26"/>
      <c r="B32" s="26"/>
      <c r="C32" s="26"/>
      <c r="D32" s="26"/>
      <c r="E32" s="26"/>
      <c r="F32" s="26"/>
      <c r="G32" s="26"/>
      <c r="H32" s="26"/>
      <c r="I32" s="26"/>
      <c r="J32" s="30" t="s">
        <v>85</v>
      </c>
      <c r="K32" s="24"/>
      <c r="L32" s="24"/>
      <c r="M32" s="24"/>
      <c r="N32" s="24"/>
    </row>
    <row r="33" spans="1:14" s="28" customFormat="1" ht="23.25" customHeight="1">
      <c r="A33" s="355" t="s">
        <v>86</v>
      </c>
      <c r="B33" s="355" t="s">
        <v>49</v>
      </c>
      <c r="C33" s="357" t="s">
        <v>98</v>
      </c>
      <c r="D33" s="357"/>
      <c r="E33" s="357"/>
      <c r="F33" s="357"/>
      <c r="G33" s="357" t="s">
        <v>265</v>
      </c>
      <c r="H33" s="357"/>
      <c r="I33" s="357"/>
      <c r="J33" s="357"/>
    </row>
    <row r="34" spans="1:14" s="28" customFormat="1" ht="51.75" customHeight="1">
      <c r="A34" s="356"/>
      <c r="B34" s="356"/>
      <c r="C34" s="221" t="s">
        <v>0</v>
      </c>
      <c r="D34" s="221" t="s">
        <v>53</v>
      </c>
      <c r="E34" s="221" t="s">
        <v>100</v>
      </c>
      <c r="F34" s="221" t="s">
        <v>57</v>
      </c>
      <c r="G34" s="221" t="s">
        <v>0</v>
      </c>
      <c r="H34" s="221" t="s">
        <v>53</v>
      </c>
      <c r="I34" s="221" t="s">
        <v>100</v>
      </c>
      <c r="J34" s="221" t="s">
        <v>58</v>
      </c>
    </row>
    <row r="35" spans="1:14" ht="15">
      <c r="A35" s="14">
        <v>1</v>
      </c>
      <c r="B35" s="14">
        <v>2</v>
      </c>
      <c r="C35" s="21">
        <v>3</v>
      </c>
      <c r="D35" s="14">
        <v>4</v>
      </c>
      <c r="E35" s="21">
        <v>5</v>
      </c>
      <c r="F35" s="14">
        <v>6</v>
      </c>
      <c r="G35" s="21">
        <v>7</v>
      </c>
      <c r="H35" s="14">
        <v>8</v>
      </c>
      <c r="I35" s="21">
        <v>9</v>
      </c>
      <c r="J35" s="14">
        <v>10</v>
      </c>
      <c r="K35" s="29"/>
      <c r="L35" s="29"/>
      <c r="M35" s="29"/>
      <c r="N35" s="29"/>
    </row>
    <row r="36" spans="1:14" ht="15">
      <c r="A36" s="14"/>
      <c r="B36" s="23"/>
      <c r="C36" s="14"/>
      <c r="D36" s="14"/>
      <c r="E36" s="14"/>
      <c r="F36" s="14"/>
      <c r="G36" s="14"/>
      <c r="H36" s="14"/>
      <c r="I36" s="14"/>
      <c r="J36" s="14"/>
      <c r="K36" s="29"/>
      <c r="L36" s="29"/>
      <c r="M36" s="29"/>
      <c r="N36" s="29"/>
    </row>
    <row r="37" spans="1:14" ht="15">
      <c r="A37" s="31"/>
      <c r="B37" s="23" t="s">
        <v>74</v>
      </c>
      <c r="C37" s="23"/>
      <c r="D37" s="14"/>
      <c r="E37" s="14"/>
      <c r="F37" s="14"/>
      <c r="G37" s="14"/>
      <c r="H37" s="14"/>
      <c r="I37" s="14"/>
      <c r="J37" s="14"/>
      <c r="K37" s="24"/>
      <c r="L37" s="29"/>
      <c r="M37" s="29"/>
      <c r="N37" s="29"/>
    </row>
    <row r="38" spans="1:14" ht="15">
      <c r="A38" s="24"/>
      <c r="B38" s="19"/>
      <c r="C38" s="24"/>
      <c r="D38" s="24"/>
      <c r="E38" s="24"/>
      <c r="F38" s="24"/>
      <c r="G38" s="24"/>
      <c r="H38" s="24"/>
      <c r="I38" s="24"/>
      <c r="J38" s="24"/>
      <c r="K38" s="29"/>
      <c r="L38" s="29"/>
      <c r="M38" s="29"/>
      <c r="N38" s="29"/>
    </row>
    <row r="39" spans="1:14" ht="15">
      <c r="A39" s="24"/>
      <c r="B39" s="19"/>
      <c r="C39" s="24"/>
      <c r="D39" s="24"/>
      <c r="E39" s="24"/>
      <c r="F39" s="24"/>
      <c r="G39" s="24"/>
      <c r="H39" s="24"/>
      <c r="I39" s="24"/>
      <c r="J39" s="24"/>
      <c r="K39" s="29"/>
      <c r="L39" s="29"/>
      <c r="M39" s="29"/>
      <c r="N39" s="29"/>
    </row>
    <row r="40" spans="1:14" ht="15">
      <c r="A40" s="24"/>
      <c r="B40" s="19"/>
      <c r="C40" s="24"/>
      <c r="D40" s="24"/>
      <c r="E40" s="24"/>
      <c r="F40" s="24"/>
      <c r="G40" s="24"/>
      <c r="H40" s="24"/>
      <c r="I40" s="24"/>
      <c r="J40" s="24"/>
      <c r="K40" s="29"/>
      <c r="L40" s="29"/>
      <c r="M40" s="29"/>
      <c r="N40" s="29"/>
    </row>
    <row r="41" spans="1:14" ht="15.75">
      <c r="A41" s="26"/>
      <c r="B41" s="26"/>
      <c r="C41" s="26"/>
      <c r="D41" s="26"/>
      <c r="E41" s="26"/>
      <c r="F41" s="26"/>
      <c r="G41" s="26"/>
      <c r="H41" s="26"/>
      <c r="I41" s="29"/>
      <c r="J41" s="29"/>
      <c r="K41" s="29"/>
      <c r="L41" s="29"/>
      <c r="M41" s="29"/>
      <c r="N41" s="29"/>
    </row>
    <row r="42" spans="1:14">
      <c r="A42" s="29"/>
      <c r="B42" s="29"/>
      <c r="C42" s="29"/>
      <c r="D42" s="29"/>
      <c r="E42" s="29"/>
      <c r="F42" s="29"/>
      <c r="G42" s="29"/>
      <c r="H42" s="29"/>
      <c r="I42" s="29"/>
      <c r="J42" s="29"/>
      <c r="K42" s="29"/>
      <c r="L42" s="29"/>
      <c r="M42" s="29"/>
      <c r="N42" s="29"/>
    </row>
    <row r="43" spans="1:14">
      <c r="A43" s="29"/>
      <c r="B43" s="29"/>
      <c r="C43" s="29"/>
      <c r="D43" s="29"/>
      <c r="E43" s="29"/>
      <c r="F43" s="29"/>
      <c r="G43" s="29"/>
      <c r="H43" s="29"/>
      <c r="I43" s="29"/>
      <c r="J43" s="29"/>
      <c r="K43" s="29"/>
      <c r="L43" s="29"/>
      <c r="M43" s="29"/>
      <c r="N43" s="29"/>
    </row>
    <row r="44" spans="1:14">
      <c r="A44" s="29"/>
      <c r="B44" s="29"/>
      <c r="C44" s="29"/>
      <c r="D44" s="29"/>
      <c r="E44" s="29"/>
      <c r="F44" s="29"/>
      <c r="G44" s="29"/>
      <c r="H44" s="29"/>
      <c r="I44" s="29"/>
      <c r="J44" s="29"/>
      <c r="K44" s="29"/>
      <c r="L44" s="29"/>
      <c r="M44" s="29"/>
      <c r="N44" s="29"/>
    </row>
    <row r="45" spans="1:14">
      <c r="A45" s="29"/>
      <c r="B45" s="29"/>
      <c r="C45" s="29"/>
      <c r="D45" s="29"/>
      <c r="E45" s="29"/>
      <c r="F45" s="29"/>
      <c r="G45" s="29"/>
      <c r="H45" s="29"/>
      <c r="I45" s="29"/>
      <c r="J45" s="29"/>
      <c r="K45" s="29"/>
      <c r="L45" s="29"/>
      <c r="M45" s="29"/>
      <c r="N45" s="29"/>
    </row>
    <row r="46" spans="1:14">
      <c r="A46" s="29"/>
      <c r="B46" s="29"/>
      <c r="C46" s="29"/>
      <c r="D46" s="29"/>
      <c r="E46" s="29"/>
      <c r="F46" s="29"/>
      <c r="G46" s="29"/>
      <c r="H46" s="29"/>
      <c r="I46" s="29"/>
      <c r="J46" s="29"/>
      <c r="K46" s="29"/>
      <c r="L46" s="29"/>
      <c r="M46" s="29"/>
      <c r="N46" s="29"/>
    </row>
    <row r="47" spans="1:14">
      <c r="A47" s="29"/>
      <c r="B47" s="29"/>
      <c r="C47" s="29"/>
      <c r="D47" s="29"/>
      <c r="E47" s="29"/>
      <c r="F47" s="29"/>
      <c r="G47" s="29"/>
      <c r="H47" s="29"/>
      <c r="I47" s="29"/>
      <c r="J47" s="29"/>
      <c r="K47" s="29"/>
      <c r="L47" s="29"/>
      <c r="M47" s="29"/>
      <c r="N47" s="29"/>
    </row>
    <row r="48" spans="1:14">
      <c r="A48" s="29"/>
      <c r="B48" s="29"/>
      <c r="C48" s="29"/>
      <c r="D48" s="29"/>
      <c r="E48" s="29"/>
      <c r="F48" s="29"/>
      <c r="G48" s="29"/>
      <c r="H48" s="29"/>
      <c r="I48" s="29"/>
      <c r="J48" s="29"/>
      <c r="K48" s="29"/>
      <c r="L48" s="29"/>
      <c r="M48" s="29"/>
      <c r="N48" s="29"/>
    </row>
    <row r="49" spans="1:14">
      <c r="A49" s="29"/>
      <c r="B49" s="29"/>
      <c r="C49" s="29"/>
      <c r="D49" s="29"/>
      <c r="E49" s="29"/>
      <c r="F49" s="29"/>
      <c r="G49" s="29"/>
      <c r="H49" s="29"/>
      <c r="I49" s="29"/>
      <c r="J49" s="29"/>
      <c r="K49" s="29"/>
      <c r="L49" s="29"/>
      <c r="M49" s="29"/>
      <c r="N49" s="29"/>
    </row>
    <row r="50" spans="1:14">
      <c r="A50" s="29"/>
      <c r="B50" s="29"/>
      <c r="C50" s="29"/>
      <c r="D50" s="29"/>
      <c r="E50" s="29"/>
      <c r="F50" s="29"/>
      <c r="G50" s="29"/>
      <c r="H50" s="29"/>
      <c r="I50" s="29"/>
      <c r="J50" s="29"/>
      <c r="K50" s="29"/>
      <c r="L50" s="29"/>
      <c r="M50" s="29"/>
      <c r="N50" s="29"/>
    </row>
    <row r="51" spans="1:14">
      <c r="A51" s="29"/>
      <c r="B51" s="29"/>
      <c r="C51" s="29"/>
      <c r="D51" s="29"/>
      <c r="E51" s="29"/>
      <c r="F51" s="29"/>
      <c r="G51" s="29"/>
      <c r="H51" s="29"/>
      <c r="I51" s="29"/>
      <c r="J51" s="29"/>
      <c r="K51" s="29"/>
      <c r="L51" s="29"/>
      <c r="M51" s="29"/>
      <c r="N51" s="29"/>
    </row>
    <row r="52" spans="1:14">
      <c r="A52" s="29"/>
      <c r="B52" s="29"/>
      <c r="C52" s="29"/>
      <c r="D52" s="29"/>
      <c r="E52" s="29"/>
      <c r="F52" s="29"/>
      <c r="G52" s="29"/>
      <c r="H52" s="29"/>
      <c r="I52" s="29"/>
      <c r="J52" s="29"/>
      <c r="K52" s="29"/>
      <c r="L52" s="29"/>
      <c r="M52" s="29"/>
      <c r="N52" s="29"/>
    </row>
    <row r="53" spans="1:14">
      <c r="A53" s="29"/>
      <c r="B53" s="29"/>
      <c r="C53" s="29"/>
      <c r="D53" s="29"/>
      <c r="E53" s="29"/>
      <c r="F53" s="29"/>
      <c r="G53" s="29"/>
      <c r="H53" s="29"/>
      <c r="I53" s="29"/>
      <c r="J53" s="29"/>
      <c r="K53" s="29"/>
      <c r="L53" s="29"/>
      <c r="M53" s="29"/>
      <c r="N53" s="29"/>
    </row>
    <row r="54" spans="1:14">
      <c r="A54" s="29"/>
      <c r="B54" s="29"/>
      <c r="C54" s="29"/>
      <c r="D54" s="29"/>
      <c r="E54" s="29"/>
      <c r="F54" s="29"/>
      <c r="G54" s="29"/>
      <c r="H54" s="29"/>
      <c r="I54" s="29"/>
      <c r="J54" s="29"/>
      <c r="K54" s="29"/>
      <c r="L54" s="29"/>
      <c r="M54" s="29"/>
      <c r="N54" s="29"/>
    </row>
    <row r="55" spans="1:14">
      <c r="A55" s="29"/>
      <c r="B55" s="29"/>
      <c r="C55" s="29"/>
      <c r="D55" s="29"/>
      <c r="E55" s="29"/>
      <c r="F55" s="29"/>
      <c r="G55" s="29"/>
      <c r="H55" s="29"/>
      <c r="I55" s="29"/>
      <c r="J55" s="29"/>
      <c r="K55" s="29"/>
      <c r="L55" s="29"/>
      <c r="M55" s="29"/>
      <c r="N55" s="29"/>
    </row>
    <row r="56" spans="1:14">
      <c r="A56" s="29"/>
      <c r="B56" s="29"/>
      <c r="C56" s="29"/>
      <c r="D56" s="29"/>
      <c r="E56" s="29"/>
      <c r="F56" s="29"/>
      <c r="G56" s="29"/>
      <c r="H56" s="29"/>
      <c r="I56" s="29"/>
      <c r="J56" s="29"/>
      <c r="K56" s="29"/>
      <c r="L56" s="29"/>
      <c r="M56" s="29"/>
      <c r="N56" s="29"/>
    </row>
    <row r="57" spans="1:14">
      <c r="A57" s="29"/>
      <c r="B57" s="29"/>
      <c r="C57" s="29"/>
      <c r="D57" s="29"/>
      <c r="E57" s="29"/>
      <c r="F57" s="29"/>
      <c r="G57" s="29"/>
      <c r="H57" s="29"/>
      <c r="I57" s="29"/>
      <c r="J57" s="29"/>
      <c r="K57" s="29"/>
      <c r="L57" s="29"/>
      <c r="M57" s="29"/>
      <c r="N57" s="29"/>
    </row>
    <row r="58" spans="1:14">
      <c r="A58" s="29"/>
      <c r="B58" s="29"/>
      <c r="C58" s="29"/>
      <c r="D58" s="29"/>
      <c r="E58" s="29"/>
      <c r="F58" s="29"/>
      <c r="G58" s="29"/>
      <c r="H58" s="29"/>
      <c r="I58" s="29"/>
      <c r="J58" s="29"/>
      <c r="K58" s="29"/>
      <c r="L58" s="29"/>
      <c r="M58" s="29"/>
      <c r="N58" s="29"/>
    </row>
    <row r="59" spans="1:14">
      <c r="A59" s="29"/>
      <c r="B59" s="29"/>
      <c r="C59" s="29"/>
      <c r="D59" s="29"/>
      <c r="E59" s="29"/>
      <c r="F59" s="29"/>
      <c r="G59" s="29"/>
      <c r="H59" s="29"/>
      <c r="I59" s="29"/>
      <c r="J59" s="29"/>
      <c r="K59" s="29"/>
      <c r="L59" s="29"/>
      <c r="M59" s="29"/>
      <c r="N59" s="29"/>
    </row>
    <row r="60" spans="1:14">
      <c r="A60" s="29"/>
      <c r="B60" s="29"/>
      <c r="C60" s="29"/>
      <c r="D60" s="29"/>
      <c r="E60" s="29"/>
      <c r="F60" s="29"/>
      <c r="G60" s="29"/>
      <c r="H60" s="29"/>
      <c r="I60" s="29"/>
      <c r="J60" s="29"/>
      <c r="K60" s="29"/>
      <c r="L60" s="29"/>
      <c r="M60" s="29"/>
      <c r="N60" s="29"/>
    </row>
    <row r="61" spans="1:14">
      <c r="A61" s="29"/>
      <c r="B61" s="29"/>
      <c r="C61" s="29"/>
      <c r="D61" s="29"/>
      <c r="E61" s="29"/>
      <c r="F61" s="29"/>
      <c r="G61" s="29"/>
      <c r="H61" s="29"/>
      <c r="I61" s="29"/>
      <c r="J61" s="29"/>
      <c r="K61" s="29"/>
      <c r="L61" s="29"/>
      <c r="M61" s="29"/>
      <c r="N61" s="29"/>
    </row>
    <row r="62" spans="1:14">
      <c r="A62" s="29"/>
      <c r="B62" s="29"/>
      <c r="C62" s="29"/>
      <c r="D62" s="29"/>
      <c r="E62" s="29"/>
      <c r="F62" s="29"/>
      <c r="G62" s="29"/>
      <c r="H62" s="29"/>
      <c r="I62" s="29"/>
      <c r="J62" s="29"/>
      <c r="K62" s="29"/>
      <c r="L62" s="29"/>
      <c r="M62" s="29"/>
      <c r="N62" s="29"/>
    </row>
    <row r="63" spans="1:14">
      <c r="A63" s="29"/>
      <c r="B63" s="29"/>
      <c r="C63" s="29"/>
      <c r="D63" s="29"/>
      <c r="E63" s="29"/>
      <c r="F63" s="29"/>
      <c r="G63" s="29"/>
      <c r="H63" s="29"/>
      <c r="I63" s="29"/>
      <c r="J63" s="29"/>
      <c r="K63" s="29"/>
      <c r="L63" s="29"/>
      <c r="M63" s="29"/>
      <c r="N63" s="29"/>
    </row>
    <row r="64" spans="1:14">
      <c r="A64" s="29"/>
      <c r="B64" s="29"/>
      <c r="C64" s="29"/>
      <c r="D64" s="29"/>
      <c r="E64" s="29"/>
      <c r="F64" s="29"/>
      <c r="G64" s="29"/>
      <c r="H64" s="29"/>
      <c r="I64" s="29"/>
      <c r="J64" s="29"/>
      <c r="K64" s="29"/>
      <c r="L64" s="29"/>
      <c r="M64" s="29"/>
      <c r="N64" s="29"/>
    </row>
    <row r="65" spans="1:14">
      <c r="A65" s="29"/>
      <c r="B65" s="29"/>
      <c r="C65" s="29"/>
      <c r="D65" s="29"/>
      <c r="E65" s="29"/>
      <c r="F65" s="29"/>
      <c r="G65" s="29"/>
      <c r="H65" s="29"/>
      <c r="I65" s="29"/>
      <c r="J65" s="29"/>
      <c r="K65" s="29"/>
      <c r="L65" s="29"/>
      <c r="M65" s="29"/>
      <c r="N65" s="29"/>
    </row>
    <row r="66" spans="1:14">
      <c r="A66" s="29"/>
      <c r="B66" s="29"/>
      <c r="C66" s="29"/>
      <c r="D66" s="29"/>
      <c r="E66" s="29"/>
      <c r="F66" s="29"/>
      <c r="G66" s="29"/>
      <c r="H66" s="29"/>
      <c r="I66" s="29"/>
      <c r="J66" s="29"/>
      <c r="K66" s="29"/>
      <c r="L66" s="29"/>
      <c r="M66" s="29"/>
      <c r="N66" s="29"/>
    </row>
    <row r="67" spans="1:14">
      <c r="A67" s="29"/>
      <c r="B67" s="29"/>
      <c r="C67" s="29"/>
      <c r="D67" s="29"/>
      <c r="E67" s="29"/>
      <c r="F67" s="29"/>
      <c r="G67" s="29"/>
      <c r="H67" s="29"/>
      <c r="I67" s="29"/>
      <c r="J67" s="29"/>
      <c r="K67" s="29"/>
      <c r="L67" s="29"/>
      <c r="M67" s="29"/>
      <c r="N67" s="29"/>
    </row>
  </sheetData>
  <mergeCells count="23">
    <mergeCell ref="A33:A34"/>
    <mergeCell ref="B33:B34"/>
    <mergeCell ref="C33:F33"/>
    <mergeCell ref="G33:J33"/>
    <mergeCell ref="A14:M14"/>
    <mergeCell ref="A16:A17"/>
    <mergeCell ref="B16:B17"/>
    <mergeCell ref="C16:F16"/>
    <mergeCell ref="G16:J16"/>
    <mergeCell ref="K16:N16"/>
    <mergeCell ref="A21:J21"/>
    <mergeCell ref="A23:A24"/>
    <mergeCell ref="B23:B24"/>
    <mergeCell ref="C23:F23"/>
    <mergeCell ref="G23:J23"/>
    <mergeCell ref="A31:J31"/>
    <mergeCell ref="A1:K1"/>
    <mergeCell ref="A3:M3"/>
    <mergeCell ref="A5:A6"/>
    <mergeCell ref="B5:B6"/>
    <mergeCell ref="C5:F5"/>
    <mergeCell ref="G5:J5"/>
    <mergeCell ref="K5:N5"/>
  </mergeCells>
  <phoneticPr fontId="3" type="noConversion"/>
  <pageMargins left="0.39370078740157483" right="0.39370078740157483" top="0.78740157480314965" bottom="0.39370078740157483" header="0" footer="0"/>
  <pageSetup paperSize="9" scale="60" orientation="landscape" r:id="rId1"/>
  <headerFooter alignWithMargins="0"/>
</worksheet>
</file>

<file path=xl/worksheets/sheet3.xml><?xml version="1.0" encoding="utf-8"?>
<worksheet xmlns="http://schemas.openxmlformats.org/spreadsheetml/2006/main" xmlns:r="http://schemas.openxmlformats.org/officeDocument/2006/relationships">
  <sheetPr>
    <tabColor indexed="46"/>
  </sheetPr>
  <dimension ref="A1:N20"/>
  <sheetViews>
    <sheetView showGridLines="0" view="pageBreakPreview" topLeftCell="A13" zoomScale="75" zoomScaleNormal="70" zoomScaleSheetLayoutView="75" workbookViewId="0">
      <selection activeCell="L7" sqref="L7"/>
    </sheetView>
  </sheetViews>
  <sheetFormatPr defaultRowHeight="12.75"/>
  <cols>
    <col min="1" max="1" width="5.140625" style="3" customWidth="1"/>
    <col min="2" max="2" width="41.5703125" style="3" customWidth="1"/>
    <col min="3" max="3" width="13.28515625" style="3" customWidth="1"/>
    <col min="4" max="4" width="13.42578125" style="3" customWidth="1"/>
    <col min="5" max="5" width="13" style="3" customWidth="1"/>
    <col min="6" max="6" width="14.28515625" style="3" customWidth="1"/>
    <col min="7" max="7" width="13.5703125" style="3" customWidth="1"/>
    <col min="8" max="8" width="13.42578125" style="3" customWidth="1"/>
    <col min="9" max="9" width="10.42578125" style="3" customWidth="1"/>
    <col min="10" max="10" width="12.7109375" style="3" customWidth="1"/>
    <col min="11" max="11" width="12.28515625" style="3" customWidth="1"/>
    <col min="12" max="12" width="12.140625" style="3" customWidth="1"/>
    <col min="13" max="13" width="13.28515625" style="3" customWidth="1"/>
    <col min="14" max="14" width="12.42578125" style="3" customWidth="1"/>
    <col min="15" max="15" width="13.28515625" style="3" customWidth="1"/>
    <col min="16" max="16384" width="9.140625" style="3"/>
  </cols>
  <sheetData>
    <row r="1" spans="1:14">
      <c r="A1" s="29"/>
      <c r="B1" s="29"/>
      <c r="C1" s="29"/>
      <c r="D1" s="29"/>
      <c r="E1" s="29"/>
      <c r="F1" s="29"/>
      <c r="G1" s="29"/>
      <c r="H1" s="29"/>
      <c r="I1" s="29"/>
      <c r="J1" s="29"/>
      <c r="K1" s="29"/>
      <c r="L1" s="29"/>
      <c r="M1" s="29"/>
      <c r="N1" s="29"/>
    </row>
    <row r="2" spans="1:14" s="69" customFormat="1" ht="20.25">
      <c r="A2" s="354" t="s">
        <v>87</v>
      </c>
      <c r="B2" s="354"/>
      <c r="C2" s="354"/>
      <c r="D2" s="354"/>
      <c r="E2" s="354"/>
      <c r="F2" s="354"/>
      <c r="G2" s="354"/>
      <c r="H2" s="354"/>
      <c r="I2" s="354"/>
      <c r="J2" s="354"/>
      <c r="K2" s="354"/>
      <c r="L2" s="68"/>
      <c r="M2" s="68"/>
      <c r="N2" s="68"/>
    </row>
    <row r="3" spans="1:14" ht="17.25" customHeight="1">
      <c r="A3" s="26"/>
      <c r="B3" s="26"/>
      <c r="C3" s="26"/>
      <c r="D3" s="26"/>
      <c r="E3" s="26"/>
      <c r="F3" s="26"/>
      <c r="G3" s="26"/>
      <c r="H3" s="26"/>
      <c r="I3" s="26"/>
      <c r="J3" s="26"/>
      <c r="K3" s="26"/>
      <c r="L3" s="29"/>
      <c r="M3" s="29"/>
      <c r="N3" s="29"/>
    </row>
    <row r="4" spans="1:14" s="69" customFormat="1" ht="20.25">
      <c r="A4" s="354" t="s">
        <v>270</v>
      </c>
      <c r="B4" s="354"/>
      <c r="C4" s="354"/>
      <c r="D4" s="354"/>
      <c r="E4" s="354"/>
      <c r="F4" s="354"/>
      <c r="G4" s="354"/>
      <c r="H4" s="354"/>
      <c r="I4" s="354"/>
      <c r="J4" s="354"/>
      <c r="K4" s="354"/>
      <c r="L4" s="354"/>
      <c r="M4" s="354"/>
      <c r="N4" s="68"/>
    </row>
    <row r="5" spans="1:14" ht="15.75" customHeight="1">
      <c r="A5" s="26"/>
      <c r="B5" s="26"/>
      <c r="C5" s="26"/>
      <c r="D5" s="26"/>
      <c r="E5" s="26"/>
      <c r="F5" s="26"/>
      <c r="G5" s="26"/>
      <c r="H5" s="26"/>
      <c r="I5" s="26"/>
      <c r="J5" s="26"/>
      <c r="K5" s="26"/>
      <c r="L5" s="29"/>
      <c r="M5" s="29"/>
      <c r="N5" s="30" t="s">
        <v>85</v>
      </c>
    </row>
    <row r="6" spans="1:14" s="28" customFormat="1" ht="23.25" customHeight="1">
      <c r="A6" s="355" t="s">
        <v>21</v>
      </c>
      <c r="B6" s="355" t="s">
        <v>102</v>
      </c>
      <c r="C6" s="357" t="s">
        <v>272</v>
      </c>
      <c r="D6" s="357"/>
      <c r="E6" s="357"/>
      <c r="F6" s="357"/>
      <c r="G6" s="357" t="s">
        <v>273</v>
      </c>
      <c r="H6" s="357"/>
      <c r="I6" s="357"/>
      <c r="J6" s="357"/>
      <c r="K6" s="357" t="s">
        <v>266</v>
      </c>
      <c r="L6" s="357"/>
      <c r="M6" s="357"/>
      <c r="N6" s="357"/>
    </row>
    <row r="7" spans="1:14" s="28" customFormat="1" ht="74.25" customHeight="1">
      <c r="A7" s="356"/>
      <c r="B7" s="356"/>
      <c r="C7" s="221" t="s">
        <v>0</v>
      </c>
      <c r="D7" s="221" t="s">
        <v>53</v>
      </c>
      <c r="E7" s="221" t="s">
        <v>100</v>
      </c>
      <c r="F7" s="221" t="s">
        <v>57</v>
      </c>
      <c r="G7" s="221" t="s">
        <v>0</v>
      </c>
      <c r="H7" s="221" t="s">
        <v>53</v>
      </c>
      <c r="I7" s="221" t="s">
        <v>100</v>
      </c>
      <c r="J7" s="221" t="s">
        <v>58</v>
      </c>
      <c r="K7" s="221" t="s">
        <v>0</v>
      </c>
      <c r="L7" s="221" t="s">
        <v>53</v>
      </c>
      <c r="M7" s="221" t="s">
        <v>100</v>
      </c>
      <c r="N7" s="221" t="s">
        <v>59</v>
      </c>
    </row>
    <row r="8" spans="1:14" ht="14.25" customHeight="1">
      <c r="A8" s="14">
        <v>1</v>
      </c>
      <c r="B8" s="14">
        <v>2</v>
      </c>
      <c r="C8" s="14">
        <v>3</v>
      </c>
      <c r="D8" s="14">
        <v>4</v>
      </c>
      <c r="E8" s="14">
        <v>5</v>
      </c>
      <c r="F8" s="14">
        <v>6</v>
      </c>
      <c r="G8" s="14">
        <v>7</v>
      </c>
      <c r="H8" s="14">
        <v>8</v>
      </c>
      <c r="I8" s="14">
        <v>9</v>
      </c>
      <c r="J8" s="14">
        <v>10</v>
      </c>
      <c r="K8" s="14">
        <v>11</v>
      </c>
      <c r="L8" s="14">
        <v>12</v>
      </c>
      <c r="M8" s="14">
        <v>13</v>
      </c>
      <c r="N8" s="14">
        <v>14</v>
      </c>
    </row>
    <row r="9" spans="1:14" ht="123.75" customHeight="1">
      <c r="A9" s="251">
        <v>1</v>
      </c>
      <c r="B9" s="264" t="s">
        <v>344</v>
      </c>
      <c r="C9" s="119">
        <f>'ДОДАТОК 2 Ф-2 п.6'!C12</f>
        <v>91578887</v>
      </c>
      <c r="D9" s="119">
        <f>'ДОДАТОК 2 Ф-2 п.6'!D12</f>
        <v>9765207.9800000004</v>
      </c>
      <c r="E9" s="119">
        <f>'ДОДАТОК 2 Ф-2 п.6'!E12</f>
        <v>358035</v>
      </c>
      <c r="F9" s="119">
        <f>D9+C9</f>
        <v>101344094.98</v>
      </c>
      <c r="G9" s="119">
        <f>'ДОДАТОК 2 Ф-2 п.6'!G12</f>
        <v>102956539</v>
      </c>
      <c r="H9" s="119">
        <f>'ДОДАТОК 2 Ф-2 п.6'!H12</f>
        <v>9264318.7300000004</v>
      </c>
      <c r="I9" s="119">
        <f>'ДОДАТОК 2 Ф-2 п.6'!I11</f>
        <v>1085147</v>
      </c>
      <c r="J9" s="119">
        <f>H9+G9</f>
        <v>112220857.73</v>
      </c>
      <c r="K9" s="119">
        <f>'ДОДАТОК 2 Ф-2 п.6'!K12</f>
        <v>48005837</v>
      </c>
      <c r="L9" s="119">
        <f>'ДОДАТОК 2 Ф-2 п.6'!L12</f>
        <v>2284545</v>
      </c>
      <c r="M9" s="119">
        <f>'ДОДАТОК 2 Ф-2 п.6'!M12</f>
        <v>2284545</v>
      </c>
      <c r="N9" s="119">
        <f>L9+K9</f>
        <v>50290382</v>
      </c>
    </row>
    <row r="10" spans="1:14" ht="15.75">
      <c r="A10" s="14"/>
      <c r="B10" s="23" t="s">
        <v>74</v>
      </c>
      <c r="C10" s="119">
        <f t="shared" ref="C10:N10" si="0">C9</f>
        <v>91578887</v>
      </c>
      <c r="D10" s="119">
        <f t="shared" si="0"/>
        <v>9765207.9800000004</v>
      </c>
      <c r="E10" s="119">
        <f t="shared" si="0"/>
        <v>358035</v>
      </c>
      <c r="F10" s="119">
        <f t="shared" si="0"/>
        <v>101344094.98</v>
      </c>
      <c r="G10" s="119">
        <f t="shared" si="0"/>
        <v>102956539</v>
      </c>
      <c r="H10" s="119">
        <f t="shared" si="0"/>
        <v>9264318.7300000004</v>
      </c>
      <c r="I10" s="119">
        <f t="shared" si="0"/>
        <v>1085147</v>
      </c>
      <c r="J10" s="119">
        <f t="shared" si="0"/>
        <v>112220857.73</v>
      </c>
      <c r="K10" s="119">
        <f t="shared" si="0"/>
        <v>48005837</v>
      </c>
      <c r="L10" s="119">
        <f t="shared" si="0"/>
        <v>2284545</v>
      </c>
      <c r="M10" s="119">
        <f t="shared" si="0"/>
        <v>2284545</v>
      </c>
      <c r="N10" s="119">
        <f t="shared" si="0"/>
        <v>50290382</v>
      </c>
    </row>
    <row r="11" spans="1:14" ht="15.75">
      <c r="A11" s="26"/>
      <c r="B11" s="26"/>
      <c r="C11" s="26"/>
      <c r="D11" s="26"/>
      <c r="E11" s="26"/>
      <c r="F11" s="26"/>
      <c r="G11" s="26"/>
      <c r="H11" s="26"/>
      <c r="I11" s="29"/>
      <c r="J11" s="29"/>
      <c r="K11" s="29"/>
      <c r="L11" s="29"/>
      <c r="M11" s="29"/>
      <c r="N11" s="29"/>
    </row>
    <row r="12" spans="1:14" ht="15">
      <c r="A12" s="24"/>
      <c r="B12" s="19"/>
      <c r="C12" s="24"/>
      <c r="D12" s="24"/>
      <c r="E12" s="24"/>
      <c r="F12" s="24"/>
      <c r="G12" s="24"/>
      <c r="H12" s="24"/>
      <c r="I12" s="24"/>
      <c r="J12" s="24"/>
      <c r="K12" s="24"/>
      <c r="L12" s="24"/>
      <c r="M12" s="24"/>
      <c r="N12" s="24"/>
    </row>
    <row r="13" spans="1:14" s="69" customFormat="1" ht="20.25">
      <c r="A13" s="354" t="s">
        <v>271</v>
      </c>
      <c r="B13" s="354"/>
      <c r="C13" s="354"/>
      <c r="D13" s="354"/>
      <c r="E13" s="354"/>
      <c r="F13" s="354"/>
      <c r="G13" s="354"/>
      <c r="H13" s="354"/>
      <c r="I13" s="354"/>
      <c r="J13" s="354"/>
      <c r="K13" s="354"/>
      <c r="L13" s="354"/>
      <c r="M13" s="354"/>
      <c r="N13" s="68"/>
    </row>
    <row r="14" spans="1:14" ht="15.75">
      <c r="A14" s="26"/>
      <c r="B14" s="26"/>
      <c r="C14" s="26"/>
      <c r="D14" s="26"/>
      <c r="E14" s="26"/>
      <c r="F14" s="26"/>
      <c r="G14" s="26"/>
      <c r="H14" s="26"/>
      <c r="I14" s="26"/>
      <c r="J14" s="30" t="s">
        <v>85</v>
      </c>
      <c r="K14" s="26"/>
      <c r="L14" s="29"/>
      <c r="M14" s="29"/>
      <c r="N14" s="29"/>
    </row>
    <row r="15" spans="1:14" s="28" customFormat="1" ht="23.25" customHeight="1">
      <c r="A15" s="355" t="s">
        <v>21</v>
      </c>
      <c r="B15" s="355" t="s">
        <v>102</v>
      </c>
      <c r="C15" s="357" t="s">
        <v>98</v>
      </c>
      <c r="D15" s="357"/>
      <c r="E15" s="357"/>
      <c r="F15" s="357"/>
      <c r="G15" s="357" t="s">
        <v>265</v>
      </c>
      <c r="H15" s="357"/>
      <c r="I15" s="357"/>
      <c r="J15" s="357"/>
    </row>
    <row r="16" spans="1:14" s="28" customFormat="1" ht="69" customHeight="1">
      <c r="A16" s="356"/>
      <c r="B16" s="356"/>
      <c r="C16" s="221" t="s">
        <v>0</v>
      </c>
      <c r="D16" s="221" t="s">
        <v>53</v>
      </c>
      <c r="E16" s="221" t="s">
        <v>100</v>
      </c>
      <c r="F16" s="221" t="s">
        <v>57</v>
      </c>
      <c r="G16" s="221" t="s">
        <v>0</v>
      </c>
      <c r="H16" s="221" t="s">
        <v>53</v>
      </c>
      <c r="I16" s="221" t="s">
        <v>100</v>
      </c>
      <c r="J16" s="221" t="s">
        <v>58</v>
      </c>
    </row>
    <row r="17" spans="1:14" ht="15">
      <c r="A17" s="1">
        <v>1</v>
      </c>
      <c r="B17" s="21">
        <v>2</v>
      </c>
      <c r="C17" s="1">
        <v>3</v>
      </c>
      <c r="D17" s="21">
        <v>4</v>
      </c>
      <c r="E17" s="1">
        <v>5</v>
      </c>
      <c r="F17" s="21">
        <v>6</v>
      </c>
      <c r="G17" s="1">
        <v>7</v>
      </c>
      <c r="H17" s="21">
        <v>8</v>
      </c>
      <c r="I17" s="1">
        <v>9</v>
      </c>
      <c r="J17" s="21">
        <v>10</v>
      </c>
      <c r="K17" s="29"/>
      <c r="L17" s="29"/>
      <c r="M17" s="29"/>
      <c r="N17" s="29"/>
    </row>
    <row r="18" spans="1:14" ht="124.5" customHeight="1">
      <c r="A18" s="251">
        <v>1</v>
      </c>
      <c r="B18" s="109" t="str">
        <f>B9</f>
        <v>Створення умов для надання населенню належної стаціонарної та консультативно-діагностичної медичної  допомоги у багатопрофільних лікарнях, придбання предметів довгострокового користування, у тому числі видатки на інформатизацію</v>
      </c>
      <c r="C18" s="119">
        <f>'ДОДАТОК 2 Ф-2 п.6'!C30</f>
        <v>14313100</v>
      </c>
      <c r="D18" s="119">
        <f>'ДОДАТОК 2 Ф-2 п.6'!D30</f>
        <v>1000000</v>
      </c>
      <c r="E18" s="119">
        <f>'ДОДАТОК 2 Ф-2 п.6'!E30</f>
        <v>1000000</v>
      </c>
      <c r="F18" s="119">
        <f>D18+C18</f>
        <v>15313100</v>
      </c>
      <c r="G18" s="119">
        <f>'ДОДАТОК 2 Ф-2 п.6'!G30</f>
        <v>14687600</v>
      </c>
      <c r="H18" s="119">
        <f>'ДОДАТОК 2 Ф-2 п.6'!H30</f>
        <v>700000</v>
      </c>
      <c r="I18" s="119">
        <f>'ДОДАТОК 2 Ф-2 п.6'!I30</f>
        <v>700000</v>
      </c>
      <c r="J18" s="119">
        <f>H18+G18</f>
        <v>15387600</v>
      </c>
      <c r="K18" s="29"/>
      <c r="L18" s="29"/>
      <c r="M18" s="29"/>
      <c r="N18" s="29"/>
    </row>
    <row r="19" spans="1:14" ht="15.75">
      <c r="A19" s="31"/>
      <c r="B19" s="23" t="s">
        <v>74</v>
      </c>
      <c r="C19" s="119">
        <f>C18</f>
        <v>14313100</v>
      </c>
      <c r="D19" s="119">
        <f t="shared" ref="D19:J19" si="1">D18</f>
        <v>1000000</v>
      </c>
      <c r="E19" s="119">
        <f t="shared" si="1"/>
        <v>1000000</v>
      </c>
      <c r="F19" s="119">
        <f t="shared" si="1"/>
        <v>15313100</v>
      </c>
      <c r="G19" s="119">
        <f t="shared" si="1"/>
        <v>14687600</v>
      </c>
      <c r="H19" s="119">
        <f t="shared" si="1"/>
        <v>700000</v>
      </c>
      <c r="I19" s="119">
        <f t="shared" si="1"/>
        <v>700000</v>
      </c>
      <c r="J19" s="119">
        <f t="shared" si="1"/>
        <v>15387600</v>
      </c>
      <c r="K19" s="29"/>
      <c r="L19" s="29"/>
      <c r="M19" s="29"/>
      <c r="N19" s="29"/>
    </row>
    <row r="20" spans="1:14" ht="15">
      <c r="A20" s="24"/>
      <c r="B20" s="19"/>
      <c r="C20" s="24"/>
      <c r="D20" s="24"/>
      <c r="E20" s="24"/>
      <c r="F20" s="24"/>
      <c r="G20" s="24"/>
      <c r="H20" s="24"/>
      <c r="I20" s="24"/>
      <c r="J20" s="24"/>
      <c r="K20" s="24"/>
      <c r="L20" s="24"/>
      <c r="M20" s="24"/>
      <c r="N20" s="24"/>
    </row>
  </sheetData>
  <mergeCells count="12">
    <mergeCell ref="A2:K2"/>
    <mergeCell ref="A6:A7"/>
    <mergeCell ref="B6:B7"/>
    <mergeCell ref="A15:A16"/>
    <mergeCell ref="A13:M13"/>
    <mergeCell ref="K6:N6"/>
    <mergeCell ref="A4:M4"/>
    <mergeCell ref="B15:B16"/>
    <mergeCell ref="C15:F15"/>
    <mergeCell ref="G15:J15"/>
    <mergeCell ref="C6:F6"/>
    <mergeCell ref="G6:J6"/>
  </mergeCells>
  <phoneticPr fontId="3" type="noConversion"/>
  <pageMargins left="0.39370078740157483" right="0.39370078740157483" top="0.78740157480314965" bottom="0.39370078740157483" header="0" footer="0"/>
  <pageSetup paperSize="9" scale="70" orientation="landscape" r:id="rId1"/>
  <headerFooter alignWithMargins="0"/>
</worksheet>
</file>

<file path=xl/worksheets/sheet4.xml><?xml version="1.0" encoding="utf-8"?>
<worksheet xmlns="http://schemas.openxmlformats.org/spreadsheetml/2006/main" xmlns:r="http://schemas.openxmlformats.org/officeDocument/2006/relationships">
  <sheetPr>
    <tabColor rgb="FFFF0000"/>
  </sheetPr>
  <dimension ref="A1:P67"/>
  <sheetViews>
    <sheetView showGridLines="0" zoomScale="82" zoomScaleNormal="82" workbookViewId="0">
      <selection activeCell="N34" sqref="N34"/>
    </sheetView>
  </sheetViews>
  <sheetFormatPr defaultRowHeight="12.75"/>
  <cols>
    <col min="1" max="1" width="4.42578125" style="4" customWidth="1"/>
    <col min="2" max="2" width="44" style="4" customWidth="1"/>
    <col min="3" max="3" width="10" style="4" customWidth="1"/>
    <col min="4" max="4" width="54.7109375" style="4" customWidth="1"/>
    <col min="5" max="5" width="10.28515625" style="4" customWidth="1"/>
    <col min="6" max="6" width="11.5703125" style="4" customWidth="1"/>
    <col min="7" max="7" width="10.5703125" style="4" customWidth="1"/>
    <col min="8" max="8" width="10.28515625" style="4" customWidth="1"/>
    <col min="9" max="9" width="11.85546875" style="4" customWidth="1"/>
    <col min="10" max="10" width="10.85546875" style="4" customWidth="1"/>
    <col min="11" max="11" width="10.7109375" style="4" customWidth="1"/>
    <col min="12" max="12" width="11.7109375" style="4" customWidth="1"/>
    <col min="13" max="13" width="10.85546875" style="4" customWidth="1"/>
    <col min="14" max="256" width="9.140625" style="4"/>
    <col min="257" max="257" width="6.28515625" style="4" customWidth="1"/>
    <col min="258" max="258" width="36.28515625" style="4" customWidth="1"/>
    <col min="259" max="259" width="10.140625" style="4" customWidth="1"/>
    <col min="260" max="260" width="42.28515625" style="4" customWidth="1"/>
    <col min="261" max="269" width="12.5703125" style="4" customWidth="1"/>
    <col min="270" max="512" width="9.140625" style="4"/>
    <col min="513" max="513" width="6.28515625" style="4" customWidth="1"/>
    <col min="514" max="514" width="36.28515625" style="4" customWidth="1"/>
    <col min="515" max="515" width="10.140625" style="4" customWidth="1"/>
    <col min="516" max="516" width="42.28515625" style="4" customWidth="1"/>
    <col min="517" max="525" width="12.5703125" style="4" customWidth="1"/>
    <col min="526" max="768" width="9.140625" style="4"/>
    <col min="769" max="769" width="6.28515625" style="4" customWidth="1"/>
    <col min="770" max="770" width="36.28515625" style="4" customWidth="1"/>
    <col min="771" max="771" width="10.140625" style="4" customWidth="1"/>
    <col min="772" max="772" width="42.28515625" style="4" customWidth="1"/>
    <col min="773" max="781" width="12.5703125" style="4" customWidth="1"/>
    <col min="782" max="1024" width="9.140625" style="4"/>
    <col min="1025" max="1025" width="6.28515625" style="4" customWidth="1"/>
    <col min="1026" max="1026" width="36.28515625" style="4" customWidth="1"/>
    <col min="1027" max="1027" width="10.140625" style="4" customWidth="1"/>
    <col min="1028" max="1028" width="42.28515625" style="4" customWidth="1"/>
    <col min="1029" max="1037" width="12.5703125" style="4" customWidth="1"/>
    <col min="1038" max="1280" width="9.140625" style="4"/>
    <col min="1281" max="1281" width="6.28515625" style="4" customWidth="1"/>
    <col min="1282" max="1282" width="36.28515625" style="4" customWidth="1"/>
    <col min="1283" max="1283" width="10.140625" style="4" customWidth="1"/>
    <col min="1284" max="1284" width="42.28515625" style="4" customWidth="1"/>
    <col min="1285" max="1293" width="12.5703125" style="4" customWidth="1"/>
    <col min="1294" max="1536" width="9.140625" style="4"/>
    <col min="1537" max="1537" width="6.28515625" style="4" customWidth="1"/>
    <col min="1538" max="1538" width="36.28515625" style="4" customWidth="1"/>
    <col min="1539" max="1539" width="10.140625" style="4" customWidth="1"/>
    <col min="1540" max="1540" width="42.28515625" style="4" customWidth="1"/>
    <col min="1541" max="1549" width="12.5703125" style="4" customWidth="1"/>
    <col min="1550" max="1792" width="9.140625" style="4"/>
    <col min="1793" max="1793" width="6.28515625" style="4" customWidth="1"/>
    <col min="1794" max="1794" width="36.28515625" style="4" customWidth="1"/>
    <col min="1795" max="1795" width="10.140625" style="4" customWidth="1"/>
    <col min="1796" max="1796" width="42.28515625" style="4" customWidth="1"/>
    <col min="1797" max="1805" width="12.5703125" style="4" customWidth="1"/>
    <col min="1806" max="2048" width="9.140625" style="4"/>
    <col min="2049" max="2049" width="6.28515625" style="4" customWidth="1"/>
    <col min="2050" max="2050" width="36.28515625" style="4" customWidth="1"/>
    <col min="2051" max="2051" width="10.140625" style="4" customWidth="1"/>
    <col min="2052" max="2052" width="42.28515625" style="4" customWidth="1"/>
    <col min="2053" max="2061" width="12.5703125" style="4" customWidth="1"/>
    <col min="2062" max="2304" width="9.140625" style="4"/>
    <col min="2305" max="2305" width="6.28515625" style="4" customWidth="1"/>
    <col min="2306" max="2306" width="36.28515625" style="4" customWidth="1"/>
    <col min="2307" max="2307" width="10.140625" style="4" customWidth="1"/>
    <col min="2308" max="2308" width="42.28515625" style="4" customWidth="1"/>
    <col min="2309" max="2317" width="12.5703125" style="4" customWidth="1"/>
    <col min="2318" max="2560" width="9.140625" style="4"/>
    <col min="2561" max="2561" width="6.28515625" style="4" customWidth="1"/>
    <col min="2562" max="2562" width="36.28515625" style="4" customWidth="1"/>
    <col min="2563" max="2563" width="10.140625" style="4" customWidth="1"/>
    <col min="2564" max="2564" width="42.28515625" style="4" customWidth="1"/>
    <col min="2565" max="2573" width="12.5703125" style="4" customWidth="1"/>
    <col min="2574" max="2816" width="9.140625" style="4"/>
    <col min="2817" max="2817" width="6.28515625" style="4" customWidth="1"/>
    <col min="2818" max="2818" width="36.28515625" style="4" customWidth="1"/>
    <col min="2819" max="2819" width="10.140625" style="4" customWidth="1"/>
    <col min="2820" max="2820" width="42.28515625" style="4" customWidth="1"/>
    <col min="2821" max="2829" width="12.5703125" style="4" customWidth="1"/>
    <col min="2830" max="3072" width="9.140625" style="4"/>
    <col min="3073" max="3073" width="6.28515625" style="4" customWidth="1"/>
    <col min="3074" max="3074" width="36.28515625" style="4" customWidth="1"/>
    <col min="3075" max="3075" width="10.140625" style="4" customWidth="1"/>
    <col min="3076" max="3076" width="42.28515625" style="4" customWidth="1"/>
    <col min="3077" max="3085" width="12.5703125" style="4" customWidth="1"/>
    <col min="3086" max="3328" width="9.140625" style="4"/>
    <col min="3329" max="3329" width="6.28515625" style="4" customWidth="1"/>
    <col min="3330" max="3330" width="36.28515625" style="4" customWidth="1"/>
    <col min="3331" max="3331" width="10.140625" style="4" customWidth="1"/>
    <col min="3332" max="3332" width="42.28515625" style="4" customWidth="1"/>
    <col min="3333" max="3341" width="12.5703125" style="4" customWidth="1"/>
    <col min="3342" max="3584" width="9.140625" style="4"/>
    <col min="3585" max="3585" width="6.28515625" style="4" customWidth="1"/>
    <col min="3586" max="3586" width="36.28515625" style="4" customWidth="1"/>
    <col min="3587" max="3587" width="10.140625" style="4" customWidth="1"/>
    <col min="3588" max="3588" width="42.28515625" style="4" customWidth="1"/>
    <col min="3589" max="3597" width="12.5703125" style="4" customWidth="1"/>
    <col min="3598" max="3840" width="9.140625" style="4"/>
    <col min="3841" max="3841" width="6.28515625" style="4" customWidth="1"/>
    <col min="3842" max="3842" width="36.28515625" style="4" customWidth="1"/>
    <col min="3843" max="3843" width="10.140625" style="4" customWidth="1"/>
    <col min="3844" max="3844" width="42.28515625" style="4" customWidth="1"/>
    <col min="3845" max="3853" width="12.5703125" style="4" customWidth="1"/>
    <col min="3854" max="4096" width="9.140625" style="4"/>
    <col min="4097" max="4097" width="6.28515625" style="4" customWidth="1"/>
    <col min="4098" max="4098" width="36.28515625" style="4" customWidth="1"/>
    <col min="4099" max="4099" width="10.140625" style="4" customWidth="1"/>
    <col min="4100" max="4100" width="42.28515625" style="4" customWidth="1"/>
    <col min="4101" max="4109" width="12.5703125" style="4" customWidth="1"/>
    <col min="4110" max="4352" width="9.140625" style="4"/>
    <col min="4353" max="4353" width="6.28515625" style="4" customWidth="1"/>
    <col min="4354" max="4354" width="36.28515625" style="4" customWidth="1"/>
    <col min="4355" max="4355" width="10.140625" style="4" customWidth="1"/>
    <col min="4356" max="4356" width="42.28515625" style="4" customWidth="1"/>
    <col min="4357" max="4365" width="12.5703125" style="4" customWidth="1"/>
    <col min="4366" max="4608" width="9.140625" style="4"/>
    <col min="4609" max="4609" width="6.28515625" style="4" customWidth="1"/>
    <col min="4610" max="4610" width="36.28515625" style="4" customWidth="1"/>
    <col min="4611" max="4611" width="10.140625" style="4" customWidth="1"/>
    <col min="4612" max="4612" width="42.28515625" style="4" customWidth="1"/>
    <col min="4613" max="4621" width="12.5703125" style="4" customWidth="1"/>
    <col min="4622" max="4864" width="9.140625" style="4"/>
    <col min="4865" max="4865" width="6.28515625" style="4" customWidth="1"/>
    <col min="4866" max="4866" width="36.28515625" style="4" customWidth="1"/>
    <col min="4867" max="4867" width="10.140625" style="4" customWidth="1"/>
    <col min="4868" max="4868" width="42.28515625" style="4" customWidth="1"/>
    <col min="4869" max="4877" width="12.5703125" style="4" customWidth="1"/>
    <col min="4878" max="5120" width="9.140625" style="4"/>
    <col min="5121" max="5121" width="6.28515625" style="4" customWidth="1"/>
    <col min="5122" max="5122" width="36.28515625" style="4" customWidth="1"/>
    <col min="5123" max="5123" width="10.140625" style="4" customWidth="1"/>
    <col min="5124" max="5124" width="42.28515625" style="4" customWidth="1"/>
    <col min="5125" max="5133" width="12.5703125" style="4" customWidth="1"/>
    <col min="5134" max="5376" width="9.140625" style="4"/>
    <col min="5377" max="5377" width="6.28515625" style="4" customWidth="1"/>
    <col min="5378" max="5378" width="36.28515625" style="4" customWidth="1"/>
    <col min="5379" max="5379" width="10.140625" style="4" customWidth="1"/>
    <col min="5380" max="5380" width="42.28515625" style="4" customWidth="1"/>
    <col min="5381" max="5389" width="12.5703125" style="4" customWidth="1"/>
    <col min="5390" max="5632" width="9.140625" style="4"/>
    <col min="5633" max="5633" width="6.28515625" style="4" customWidth="1"/>
    <col min="5634" max="5634" width="36.28515625" style="4" customWidth="1"/>
    <col min="5635" max="5635" width="10.140625" style="4" customWidth="1"/>
    <col min="5636" max="5636" width="42.28515625" style="4" customWidth="1"/>
    <col min="5637" max="5645" width="12.5703125" style="4" customWidth="1"/>
    <col min="5646" max="5888" width="9.140625" style="4"/>
    <col min="5889" max="5889" width="6.28515625" style="4" customWidth="1"/>
    <col min="5890" max="5890" width="36.28515625" style="4" customWidth="1"/>
    <col min="5891" max="5891" width="10.140625" style="4" customWidth="1"/>
    <col min="5892" max="5892" width="42.28515625" style="4" customWidth="1"/>
    <col min="5893" max="5901" width="12.5703125" style="4" customWidth="1"/>
    <col min="5902" max="6144" width="9.140625" style="4"/>
    <col min="6145" max="6145" width="6.28515625" style="4" customWidth="1"/>
    <col min="6146" max="6146" width="36.28515625" style="4" customWidth="1"/>
    <col min="6147" max="6147" width="10.140625" style="4" customWidth="1"/>
    <col min="6148" max="6148" width="42.28515625" style="4" customWidth="1"/>
    <col min="6149" max="6157" width="12.5703125" style="4" customWidth="1"/>
    <col min="6158" max="6400" width="9.140625" style="4"/>
    <col min="6401" max="6401" width="6.28515625" style="4" customWidth="1"/>
    <col min="6402" max="6402" width="36.28515625" style="4" customWidth="1"/>
    <col min="6403" max="6403" width="10.140625" style="4" customWidth="1"/>
    <col min="6404" max="6404" width="42.28515625" style="4" customWidth="1"/>
    <col min="6405" max="6413" width="12.5703125" style="4" customWidth="1"/>
    <col min="6414" max="6656" width="9.140625" style="4"/>
    <col min="6657" max="6657" width="6.28515625" style="4" customWidth="1"/>
    <col min="6658" max="6658" width="36.28515625" style="4" customWidth="1"/>
    <col min="6659" max="6659" width="10.140625" style="4" customWidth="1"/>
    <col min="6660" max="6660" width="42.28515625" style="4" customWidth="1"/>
    <col min="6661" max="6669" width="12.5703125" style="4" customWidth="1"/>
    <col min="6670" max="6912" width="9.140625" style="4"/>
    <col min="6913" max="6913" width="6.28515625" style="4" customWidth="1"/>
    <col min="6914" max="6914" width="36.28515625" style="4" customWidth="1"/>
    <col min="6915" max="6915" width="10.140625" style="4" customWidth="1"/>
    <col min="6916" max="6916" width="42.28515625" style="4" customWidth="1"/>
    <col min="6917" max="6925" width="12.5703125" style="4" customWidth="1"/>
    <col min="6926" max="7168" width="9.140625" style="4"/>
    <col min="7169" max="7169" width="6.28515625" style="4" customWidth="1"/>
    <col min="7170" max="7170" width="36.28515625" style="4" customWidth="1"/>
    <col min="7171" max="7171" width="10.140625" style="4" customWidth="1"/>
    <col min="7172" max="7172" width="42.28515625" style="4" customWidth="1"/>
    <col min="7173" max="7181" width="12.5703125" style="4" customWidth="1"/>
    <col min="7182" max="7424" width="9.140625" style="4"/>
    <col min="7425" max="7425" width="6.28515625" style="4" customWidth="1"/>
    <col min="7426" max="7426" width="36.28515625" style="4" customWidth="1"/>
    <col min="7427" max="7427" width="10.140625" style="4" customWidth="1"/>
    <col min="7428" max="7428" width="42.28515625" style="4" customWidth="1"/>
    <col min="7429" max="7437" width="12.5703125" style="4" customWidth="1"/>
    <col min="7438" max="7680" width="9.140625" style="4"/>
    <col min="7681" max="7681" width="6.28515625" style="4" customWidth="1"/>
    <col min="7682" max="7682" width="36.28515625" style="4" customWidth="1"/>
    <col min="7683" max="7683" width="10.140625" style="4" customWidth="1"/>
    <col min="7684" max="7684" width="42.28515625" style="4" customWidth="1"/>
    <col min="7685" max="7693" width="12.5703125" style="4" customWidth="1"/>
    <col min="7694" max="7936" width="9.140625" style="4"/>
    <col min="7937" max="7937" width="6.28515625" style="4" customWidth="1"/>
    <col min="7938" max="7938" width="36.28515625" style="4" customWidth="1"/>
    <col min="7939" max="7939" width="10.140625" style="4" customWidth="1"/>
    <col min="7940" max="7940" width="42.28515625" style="4" customWidth="1"/>
    <col min="7941" max="7949" width="12.5703125" style="4" customWidth="1"/>
    <col min="7950" max="8192" width="9.140625" style="4"/>
    <col min="8193" max="8193" width="6.28515625" style="4" customWidth="1"/>
    <col min="8194" max="8194" width="36.28515625" style="4" customWidth="1"/>
    <col min="8195" max="8195" width="10.140625" style="4" customWidth="1"/>
    <col min="8196" max="8196" width="42.28515625" style="4" customWidth="1"/>
    <col min="8197" max="8205" width="12.5703125" style="4" customWidth="1"/>
    <col min="8206" max="8448" width="9.140625" style="4"/>
    <col min="8449" max="8449" width="6.28515625" style="4" customWidth="1"/>
    <col min="8450" max="8450" width="36.28515625" style="4" customWidth="1"/>
    <col min="8451" max="8451" width="10.140625" style="4" customWidth="1"/>
    <col min="8452" max="8452" width="42.28515625" style="4" customWidth="1"/>
    <col min="8453" max="8461" width="12.5703125" style="4" customWidth="1"/>
    <col min="8462" max="8704" width="9.140625" style="4"/>
    <col min="8705" max="8705" width="6.28515625" style="4" customWidth="1"/>
    <col min="8706" max="8706" width="36.28515625" style="4" customWidth="1"/>
    <col min="8707" max="8707" width="10.140625" style="4" customWidth="1"/>
    <col min="8708" max="8708" width="42.28515625" style="4" customWidth="1"/>
    <col min="8709" max="8717" width="12.5703125" style="4" customWidth="1"/>
    <col min="8718" max="8960" width="9.140625" style="4"/>
    <col min="8961" max="8961" width="6.28515625" style="4" customWidth="1"/>
    <col min="8962" max="8962" width="36.28515625" style="4" customWidth="1"/>
    <col min="8963" max="8963" width="10.140625" style="4" customWidth="1"/>
    <col min="8964" max="8964" width="42.28515625" style="4" customWidth="1"/>
    <col min="8965" max="8973" width="12.5703125" style="4" customWidth="1"/>
    <col min="8974" max="9216" width="9.140625" style="4"/>
    <col min="9217" max="9217" width="6.28515625" style="4" customWidth="1"/>
    <col min="9218" max="9218" width="36.28515625" style="4" customWidth="1"/>
    <col min="9219" max="9219" width="10.140625" style="4" customWidth="1"/>
    <col min="9220" max="9220" width="42.28515625" style="4" customWidth="1"/>
    <col min="9221" max="9229" width="12.5703125" style="4" customWidth="1"/>
    <col min="9230" max="9472" width="9.140625" style="4"/>
    <col min="9473" max="9473" width="6.28515625" style="4" customWidth="1"/>
    <col min="9474" max="9474" width="36.28515625" style="4" customWidth="1"/>
    <col min="9475" max="9475" width="10.140625" style="4" customWidth="1"/>
    <col min="9476" max="9476" width="42.28515625" style="4" customWidth="1"/>
    <col min="9477" max="9485" width="12.5703125" style="4" customWidth="1"/>
    <col min="9486" max="9728" width="9.140625" style="4"/>
    <col min="9729" max="9729" width="6.28515625" style="4" customWidth="1"/>
    <col min="9730" max="9730" width="36.28515625" style="4" customWidth="1"/>
    <col min="9731" max="9731" width="10.140625" style="4" customWidth="1"/>
    <col min="9732" max="9732" width="42.28515625" style="4" customWidth="1"/>
    <col min="9733" max="9741" width="12.5703125" style="4" customWidth="1"/>
    <col min="9742" max="9984" width="9.140625" style="4"/>
    <col min="9985" max="9985" width="6.28515625" style="4" customWidth="1"/>
    <col min="9986" max="9986" width="36.28515625" style="4" customWidth="1"/>
    <col min="9987" max="9987" width="10.140625" style="4" customWidth="1"/>
    <col min="9988" max="9988" width="42.28515625" style="4" customWidth="1"/>
    <col min="9989" max="9997" width="12.5703125" style="4" customWidth="1"/>
    <col min="9998" max="10240" width="9.140625" style="4"/>
    <col min="10241" max="10241" width="6.28515625" style="4" customWidth="1"/>
    <col min="10242" max="10242" width="36.28515625" style="4" customWidth="1"/>
    <col min="10243" max="10243" width="10.140625" style="4" customWidth="1"/>
    <col min="10244" max="10244" width="42.28515625" style="4" customWidth="1"/>
    <col min="10245" max="10253" width="12.5703125" style="4" customWidth="1"/>
    <col min="10254" max="10496" width="9.140625" style="4"/>
    <col min="10497" max="10497" width="6.28515625" style="4" customWidth="1"/>
    <col min="10498" max="10498" width="36.28515625" style="4" customWidth="1"/>
    <col min="10499" max="10499" width="10.140625" style="4" customWidth="1"/>
    <col min="10500" max="10500" width="42.28515625" style="4" customWidth="1"/>
    <col min="10501" max="10509" width="12.5703125" style="4" customWidth="1"/>
    <col min="10510" max="10752" width="9.140625" style="4"/>
    <col min="10753" max="10753" width="6.28515625" style="4" customWidth="1"/>
    <col min="10754" max="10754" width="36.28515625" style="4" customWidth="1"/>
    <col min="10755" max="10755" width="10.140625" style="4" customWidth="1"/>
    <col min="10756" max="10756" width="42.28515625" style="4" customWidth="1"/>
    <col min="10757" max="10765" width="12.5703125" style="4" customWidth="1"/>
    <col min="10766" max="11008" width="9.140625" style="4"/>
    <col min="11009" max="11009" width="6.28515625" style="4" customWidth="1"/>
    <col min="11010" max="11010" width="36.28515625" style="4" customWidth="1"/>
    <col min="11011" max="11011" width="10.140625" style="4" customWidth="1"/>
    <col min="11012" max="11012" width="42.28515625" style="4" customWidth="1"/>
    <col min="11013" max="11021" width="12.5703125" style="4" customWidth="1"/>
    <col min="11022" max="11264" width="9.140625" style="4"/>
    <col min="11265" max="11265" width="6.28515625" style="4" customWidth="1"/>
    <col min="11266" max="11266" width="36.28515625" style="4" customWidth="1"/>
    <col min="11267" max="11267" width="10.140625" style="4" customWidth="1"/>
    <col min="11268" max="11268" width="42.28515625" style="4" customWidth="1"/>
    <col min="11269" max="11277" width="12.5703125" style="4" customWidth="1"/>
    <col min="11278" max="11520" width="9.140625" style="4"/>
    <col min="11521" max="11521" width="6.28515625" style="4" customWidth="1"/>
    <col min="11522" max="11522" width="36.28515625" style="4" customWidth="1"/>
    <col min="11523" max="11523" width="10.140625" style="4" customWidth="1"/>
    <col min="11524" max="11524" width="42.28515625" style="4" customWidth="1"/>
    <col min="11525" max="11533" width="12.5703125" style="4" customWidth="1"/>
    <col min="11534" max="11776" width="9.140625" style="4"/>
    <col min="11777" max="11777" width="6.28515625" style="4" customWidth="1"/>
    <col min="11778" max="11778" width="36.28515625" style="4" customWidth="1"/>
    <col min="11779" max="11779" width="10.140625" style="4" customWidth="1"/>
    <col min="11780" max="11780" width="42.28515625" style="4" customWidth="1"/>
    <col min="11781" max="11789" width="12.5703125" style="4" customWidth="1"/>
    <col min="11790" max="12032" width="9.140625" style="4"/>
    <col min="12033" max="12033" width="6.28515625" style="4" customWidth="1"/>
    <col min="12034" max="12034" width="36.28515625" style="4" customWidth="1"/>
    <col min="12035" max="12035" width="10.140625" style="4" customWidth="1"/>
    <col min="12036" max="12036" width="42.28515625" style="4" customWidth="1"/>
    <col min="12037" max="12045" width="12.5703125" style="4" customWidth="1"/>
    <col min="12046" max="12288" width="9.140625" style="4"/>
    <col min="12289" max="12289" width="6.28515625" style="4" customWidth="1"/>
    <col min="12290" max="12290" width="36.28515625" style="4" customWidth="1"/>
    <col min="12291" max="12291" width="10.140625" style="4" customWidth="1"/>
    <col min="12292" max="12292" width="42.28515625" style="4" customWidth="1"/>
    <col min="12293" max="12301" width="12.5703125" style="4" customWidth="1"/>
    <col min="12302" max="12544" width="9.140625" style="4"/>
    <col min="12545" max="12545" width="6.28515625" style="4" customWidth="1"/>
    <col min="12546" max="12546" width="36.28515625" style="4" customWidth="1"/>
    <col min="12547" max="12547" width="10.140625" style="4" customWidth="1"/>
    <col min="12548" max="12548" width="42.28515625" style="4" customWidth="1"/>
    <col min="12549" max="12557" width="12.5703125" style="4" customWidth="1"/>
    <col min="12558" max="12800" width="9.140625" style="4"/>
    <col min="12801" max="12801" width="6.28515625" style="4" customWidth="1"/>
    <col min="12802" max="12802" width="36.28515625" style="4" customWidth="1"/>
    <col min="12803" max="12803" width="10.140625" style="4" customWidth="1"/>
    <col min="12804" max="12804" width="42.28515625" style="4" customWidth="1"/>
    <col min="12805" max="12813" width="12.5703125" style="4" customWidth="1"/>
    <col min="12814" max="13056" width="9.140625" style="4"/>
    <col min="13057" max="13057" width="6.28515625" style="4" customWidth="1"/>
    <col min="13058" max="13058" width="36.28515625" style="4" customWidth="1"/>
    <col min="13059" max="13059" width="10.140625" style="4" customWidth="1"/>
    <col min="13060" max="13060" width="42.28515625" style="4" customWidth="1"/>
    <col min="13061" max="13069" width="12.5703125" style="4" customWidth="1"/>
    <col min="13070" max="13312" width="9.140625" style="4"/>
    <col min="13313" max="13313" width="6.28515625" style="4" customWidth="1"/>
    <col min="13314" max="13314" width="36.28515625" style="4" customWidth="1"/>
    <col min="13315" max="13315" width="10.140625" style="4" customWidth="1"/>
    <col min="13316" max="13316" width="42.28515625" style="4" customWidth="1"/>
    <col min="13317" max="13325" width="12.5703125" style="4" customWidth="1"/>
    <col min="13326" max="13568" width="9.140625" style="4"/>
    <col min="13569" max="13569" width="6.28515625" style="4" customWidth="1"/>
    <col min="13570" max="13570" width="36.28515625" style="4" customWidth="1"/>
    <col min="13571" max="13571" width="10.140625" style="4" customWidth="1"/>
    <col min="13572" max="13572" width="42.28515625" style="4" customWidth="1"/>
    <col min="13573" max="13581" width="12.5703125" style="4" customWidth="1"/>
    <col min="13582" max="13824" width="9.140625" style="4"/>
    <col min="13825" max="13825" width="6.28515625" style="4" customWidth="1"/>
    <col min="13826" max="13826" width="36.28515625" style="4" customWidth="1"/>
    <col min="13827" max="13827" width="10.140625" style="4" customWidth="1"/>
    <col min="13828" max="13828" width="42.28515625" style="4" customWidth="1"/>
    <col min="13829" max="13837" width="12.5703125" style="4" customWidth="1"/>
    <col min="13838" max="14080" width="9.140625" style="4"/>
    <col min="14081" max="14081" width="6.28515625" style="4" customWidth="1"/>
    <col min="14082" max="14082" width="36.28515625" style="4" customWidth="1"/>
    <col min="14083" max="14083" width="10.140625" style="4" customWidth="1"/>
    <col min="14084" max="14084" width="42.28515625" style="4" customWidth="1"/>
    <col min="14085" max="14093" width="12.5703125" style="4" customWidth="1"/>
    <col min="14094" max="14336" width="9.140625" style="4"/>
    <col min="14337" max="14337" width="6.28515625" style="4" customWidth="1"/>
    <col min="14338" max="14338" width="36.28515625" style="4" customWidth="1"/>
    <col min="14339" max="14339" width="10.140625" style="4" customWidth="1"/>
    <col min="14340" max="14340" width="42.28515625" style="4" customWidth="1"/>
    <col min="14341" max="14349" width="12.5703125" style="4" customWidth="1"/>
    <col min="14350" max="14592" width="9.140625" style="4"/>
    <col min="14593" max="14593" width="6.28515625" style="4" customWidth="1"/>
    <col min="14594" max="14594" width="36.28515625" style="4" customWidth="1"/>
    <col min="14595" max="14595" width="10.140625" style="4" customWidth="1"/>
    <col min="14596" max="14596" width="42.28515625" style="4" customWidth="1"/>
    <col min="14597" max="14605" width="12.5703125" style="4" customWidth="1"/>
    <col min="14606" max="14848" width="9.140625" style="4"/>
    <col min="14849" max="14849" width="6.28515625" style="4" customWidth="1"/>
    <col min="14850" max="14850" width="36.28515625" style="4" customWidth="1"/>
    <col min="14851" max="14851" width="10.140625" style="4" customWidth="1"/>
    <col min="14852" max="14852" width="42.28515625" style="4" customWidth="1"/>
    <col min="14853" max="14861" width="12.5703125" style="4" customWidth="1"/>
    <col min="14862" max="15104" width="9.140625" style="4"/>
    <col min="15105" max="15105" width="6.28515625" style="4" customWidth="1"/>
    <col min="15106" max="15106" width="36.28515625" style="4" customWidth="1"/>
    <col min="15107" max="15107" width="10.140625" style="4" customWidth="1"/>
    <col min="15108" max="15108" width="42.28515625" style="4" customWidth="1"/>
    <col min="15109" max="15117" width="12.5703125" style="4" customWidth="1"/>
    <col min="15118" max="15360" width="9.140625" style="4"/>
    <col min="15361" max="15361" width="6.28515625" style="4" customWidth="1"/>
    <col min="15362" max="15362" width="36.28515625" style="4" customWidth="1"/>
    <col min="15363" max="15363" width="10.140625" style="4" customWidth="1"/>
    <col min="15364" max="15364" width="42.28515625" style="4" customWidth="1"/>
    <col min="15365" max="15373" width="12.5703125" style="4" customWidth="1"/>
    <col min="15374" max="15616" width="9.140625" style="4"/>
    <col min="15617" max="15617" width="6.28515625" style="4" customWidth="1"/>
    <col min="15618" max="15618" width="36.28515625" style="4" customWidth="1"/>
    <col min="15619" max="15619" width="10.140625" style="4" customWidth="1"/>
    <col min="15620" max="15620" width="42.28515625" style="4" customWidth="1"/>
    <col min="15621" max="15629" width="12.5703125" style="4" customWidth="1"/>
    <col min="15630" max="15872" width="9.140625" style="4"/>
    <col min="15873" max="15873" width="6.28515625" style="4" customWidth="1"/>
    <col min="15874" max="15874" width="36.28515625" style="4" customWidth="1"/>
    <col min="15875" max="15875" width="10.140625" style="4" customWidth="1"/>
    <col min="15876" max="15876" width="42.28515625" style="4" customWidth="1"/>
    <col min="15877" max="15885" width="12.5703125" style="4" customWidth="1"/>
    <col min="15886" max="16128" width="9.140625" style="4"/>
    <col min="16129" max="16129" width="6.28515625" style="4" customWidth="1"/>
    <col min="16130" max="16130" width="36.28515625" style="4" customWidth="1"/>
    <col min="16131" max="16131" width="10.140625" style="4" customWidth="1"/>
    <col min="16132" max="16132" width="42.28515625" style="4" customWidth="1"/>
    <col min="16133" max="16141" width="12.5703125" style="4" customWidth="1"/>
    <col min="16142" max="16384" width="9.140625" style="4"/>
  </cols>
  <sheetData>
    <row r="1" spans="1:16" s="73" customFormat="1" ht="25.5" customHeight="1">
      <c r="A1" s="346" t="s">
        <v>144</v>
      </c>
      <c r="B1" s="346"/>
      <c r="C1" s="346"/>
      <c r="D1" s="346"/>
      <c r="E1" s="346"/>
      <c r="F1" s="346"/>
      <c r="G1" s="346"/>
      <c r="H1" s="346"/>
      <c r="I1" s="346"/>
      <c r="J1" s="265"/>
      <c r="K1" s="71"/>
      <c r="L1" s="71"/>
      <c r="M1" s="266"/>
      <c r="N1" s="72"/>
      <c r="O1" s="72"/>
    </row>
    <row r="2" spans="1:16" s="73" customFormat="1" ht="28.5" customHeight="1">
      <c r="A2" s="354" t="s">
        <v>274</v>
      </c>
      <c r="B2" s="354"/>
      <c r="C2" s="354"/>
      <c r="D2" s="354"/>
      <c r="E2" s="354"/>
      <c r="F2" s="354"/>
      <c r="G2" s="354"/>
      <c r="H2" s="354"/>
      <c r="I2" s="354"/>
      <c r="J2" s="68"/>
      <c r="K2" s="200"/>
      <c r="L2" s="200"/>
      <c r="M2" s="68"/>
      <c r="N2" s="74"/>
      <c r="O2" s="74"/>
    </row>
    <row r="3" spans="1:16">
      <c r="A3" s="13"/>
      <c r="B3" s="13"/>
      <c r="C3" s="13"/>
      <c r="D3" s="13"/>
      <c r="E3" s="13"/>
      <c r="F3" s="13"/>
      <c r="G3" s="247"/>
      <c r="H3" s="13"/>
      <c r="I3" s="13"/>
      <c r="J3" s="247"/>
      <c r="K3" s="13"/>
      <c r="L3" s="13"/>
      <c r="M3" s="226" t="s">
        <v>85</v>
      </c>
    </row>
    <row r="4" spans="1:16" s="28" customFormat="1" ht="15.75">
      <c r="A4" s="357" t="s">
        <v>21</v>
      </c>
      <c r="B4" s="357" t="s">
        <v>103</v>
      </c>
      <c r="C4" s="357" t="s">
        <v>20</v>
      </c>
      <c r="D4" s="357" t="s">
        <v>6</v>
      </c>
      <c r="E4" s="357" t="s">
        <v>258</v>
      </c>
      <c r="F4" s="357"/>
      <c r="G4" s="357"/>
      <c r="H4" s="365" t="s">
        <v>275</v>
      </c>
      <c r="I4" s="366"/>
      <c r="J4" s="367"/>
      <c r="K4" s="357" t="s">
        <v>266</v>
      </c>
      <c r="L4" s="357"/>
      <c r="M4" s="357"/>
      <c r="N4" s="32"/>
      <c r="P4"/>
    </row>
    <row r="5" spans="1:16" s="28" customFormat="1" ht="30">
      <c r="A5" s="357"/>
      <c r="B5" s="357"/>
      <c r="C5" s="357"/>
      <c r="D5" s="357"/>
      <c r="E5" s="297" t="s">
        <v>0</v>
      </c>
      <c r="F5" s="297" t="s">
        <v>53</v>
      </c>
      <c r="G5" s="297" t="s">
        <v>276</v>
      </c>
      <c r="H5" s="297" t="s">
        <v>0</v>
      </c>
      <c r="I5" s="297" t="s">
        <v>53</v>
      </c>
      <c r="J5" s="297" t="s">
        <v>277</v>
      </c>
      <c r="K5" s="297" t="s">
        <v>0</v>
      </c>
      <c r="L5" s="297" t="s">
        <v>53</v>
      </c>
      <c r="M5" s="297" t="s">
        <v>59</v>
      </c>
      <c r="P5"/>
    </row>
    <row r="6" spans="1:16" s="11" customFormat="1">
      <c r="A6" s="201">
        <v>1</v>
      </c>
      <c r="B6" s="201">
        <v>2</v>
      </c>
      <c r="C6" s="201">
        <v>3</v>
      </c>
      <c r="D6" s="201">
        <v>4</v>
      </c>
      <c r="E6" s="201">
        <v>5</v>
      </c>
      <c r="F6" s="201">
        <v>6</v>
      </c>
      <c r="G6" s="205">
        <v>7</v>
      </c>
      <c r="H6" s="201">
        <v>8</v>
      </c>
      <c r="I6" s="201">
        <v>9</v>
      </c>
      <c r="J6" s="205">
        <v>10</v>
      </c>
      <c r="K6" s="201">
        <v>11</v>
      </c>
      <c r="L6" s="201">
        <v>12</v>
      </c>
      <c r="M6" s="205">
        <v>13</v>
      </c>
    </row>
    <row r="7" spans="1:16" s="11" customFormat="1" ht="34.5" customHeight="1">
      <c r="A7" s="120"/>
      <c r="B7" s="358" t="str">
        <f>'[1]ДОДАТОК 2 Ф-2 п.7'!B9</f>
        <v>Створення умов для надання населенню належної стаціонарної та консультативно-діагностичної медичної  допомоги у багатопрофільних лікарнях, придбання предметів довгострокового користування, у тому числі видатки на інформатизацію</v>
      </c>
      <c r="C7" s="359"/>
      <c r="D7" s="359"/>
      <c r="E7" s="359"/>
      <c r="F7" s="359"/>
      <c r="G7" s="359"/>
      <c r="H7" s="359"/>
      <c r="I7" s="359"/>
      <c r="J7" s="359"/>
      <c r="K7" s="359"/>
      <c r="L7" s="359"/>
      <c r="M7" s="360"/>
    </row>
    <row r="8" spans="1:16" s="11" customFormat="1" ht="15.75">
      <c r="A8" s="120"/>
      <c r="B8" s="288" t="s">
        <v>1</v>
      </c>
      <c r="C8" s="301"/>
      <c r="D8" s="301"/>
      <c r="E8" s="120"/>
      <c r="F8" s="120"/>
      <c r="G8" s="120"/>
      <c r="H8" s="228"/>
      <c r="I8" s="228"/>
      <c r="J8" s="228"/>
      <c r="K8" s="229"/>
      <c r="L8" s="229"/>
      <c r="M8" s="229"/>
    </row>
    <row r="9" spans="1:16" s="11" customFormat="1" ht="65.25" customHeight="1">
      <c r="A9" s="120"/>
      <c r="B9" s="287" t="s">
        <v>168</v>
      </c>
      <c r="C9" s="317" t="s">
        <v>155</v>
      </c>
      <c r="D9" s="308" t="s">
        <v>362</v>
      </c>
      <c r="E9" s="120">
        <v>2</v>
      </c>
      <c r="F9" s="120"/>
      <c r="G9" s="120">
        <f>E9+F9</f>
        <v>2</v>
      </c>
      <c r="H9" s="120">
        <v>2</v>
      </c>
      <c r="I9" s="120"/>
      <c r="J9" s="120">
        <f>H9+I9</f>
        <v>2</v>
      </c>
      <c r="K9" s="120">
        <v>2</v>
      </c>
      <c r="L9" s="120"/>
      <c r="M9" s="120">
        <f>K9+L9</f>
        <v>2</v>
      </c>
    </row>
    <row r="10" spans="1:16" s="11" customFormat="1" ht="43.5" customHeight="1">
      <c r="A10" s="120"/>
      <c r="B10" s="287" t="s">
        <v>169</v>
      </c>
      <c r="C10" s="317" t="s">
        <v>170</v>
      </c>
      <c r="D10" s="284" t="s">
        <v>278</v>
      </c>
      <c r="E10" s="230">
        <v>1043</v>
      </c>
      <c r="F10" s="125">
        <f>8.25+17.25</f>
        <v>25.5</v>
      </c>
      <c r="G10" s="230">
        <f>E10+F10</f>
        <v>1068.5</v>
      </c>
      <c r="H10" s="120">
        <v>1083.5</v>
      </c>
      <c r="I10" s="120">
        <v>38</v>
      </c>
      <c r="J10" s="230">
        <f>H10+I10</f>
        <v>1121.5</v>
      </c>
      <c r="K10" s="125">
        <f>446.75+598.5</f>
        <v>1045.25</v>
      </c>
      <c r="L10" s="125"/>
      <c r="M10" s="309">
        <f>K10+L10</f>
        <v>1045.25</v>
      </c>
    </row>
    <row r="11" spans="1:16" s="11" customFormat="1" ht="43.5" customHeight="1">
      <c r="A11" s="120"/>
      <c r="B11" s="287" t="s">
        <v>279</v>
      </c>
      <c r="C11" s="317" t="s">
        <v>170</v>
      </c>
      <c r="D11" s="284" t="s">
        <v>280</v>
      </c>
      <c r="E11" s="230">
        <v>199.5</v>
      </c>
      <c r="F11" s="309">
        <f>1+3.75</f>
        <v>4.75</v>
      </c>
      <c r="G11" s="230">
        <f t="shared" ref="G11:G12" si="0">E11+F11</f>
        <v>204.25</v>
      </c>
      <c r="H11" s="120">
        <v>85.5</v>
      </c>
      <c r="I11" s="230">
        <v>10.5</v>
      </c>
      <c r="J11" s="230">
        <f>H11+I11</f>
        <v>96</v>
      </c>
      <c r="K11" s="120">
        <v>85.5</v>
      </c>
      <c r="L11" s="309"/>
      <c r="M11" s="125">
        <f>K11+L11</f>
        <v>85.5</v>
      </c>
    </row>
    <row r="12" spans="1:16" s="11" customFormat="1" ht="32.25" customHeight="1">
      <c r="A12" s="120"/>
      <c r="B12" s="287" t="s">
        <v>171</v>
      </c>
      <c r="C12" s="317" t="s">
        <v>155</v>
      </c>
      <c r="D12" s="284" t="s">
        <v>281</v>
      </c>
      <c r="E12" s="120">
        <v>335</v>
      </c>
      <c r="F12" s="120"/>
      <c r="G12" s="267">
        <f t="shared" si="0"/>
        <v>335</v>
      </c>
      <c r="H12" s="120">
        <v>335</v>
      </c>
      <c r="I12" s="120"/>
      <c r="J12" s="120">
        <f>H12+I12</f>
        <v>335</v>
      </c>
      <c r="K12" s="120">
        <v>335</v>
      </c>
      <c r="L12" s="120"/>
      <c r="M12" s="120">
        <f>K12+L12</f>
        <v>335</v>
      </c>
    </row>
    <row r="13" spans="1:16" s="11" customFormat="1" ht="30" customHeight="1">
      <c r="A13" s="120"/>
      <c r="B13" s="287" t="s">
        <v>282</v>
      </c>
      <c r="C13" s="317" t="s">
        <v>155</v>
      </c>
      <c r="D13" s="284" t="s">
        <v>283</v>
      </c>
      <c r="E13" s="125"/>
      <c r="F13" s="120"/>
      <c r="G13" s="120"/>
      <c r="H13" s="120">
        <v>60</v>
      </c>
      <c r="I13" s="120"/>
      <c r="J13" s="120">
        <f>H13+I13</f>
        <v>60</v>
      </c>
      <c r="K13" s="120">
        <v>60</v>
      </c>
      <c r="L13" s="120"/>
      <c r="M13" s="120">
        <f>K13+L13</f>
        <v>60</v>
      </c>
    </row>
    <row r="14" spans="1:16" s="11" customFormat="1" ht="32.25" customHeight="1">
      <c r="A14" s="120"/>
      <c r="B14" s="287" t="s">
        <v>285</v>
      </c>
      <c r="C14" s="317" t="s">
        <v>230</v>
      </c>
      <c r="D14" s="284" t="s">
        <v>286</v>
      </c>
      <c r="E14" s="123"/>
      <c r="F14" s="123"/>
      <c r="G14" s="123"/>
      <c r="H14" s="123"/>
      <c r="I14" s="274">
        <v>812525</v>
      </c>
      <c r="J14" s="123"/>
      <c r="K14" s="231"/>
      <c r="L14" s="275">
        <f>'ДОДАТОК 2 Ф-2 п.7'!L10</f>
        <v>2284545</v>
      </c>
      <c r="M14" s="274">
        <f>SUM(K14:L14)</f>
        <v>2284545</v>
      </c>
    </row>
    <row r="15" spans="1:16" s="11" customFormat="1" ht="63">
      <c r="A15" s="120"/>
      <c r="B15" s="287" t="s">
        <v>353</v>
      </c>
      <c r="C15" s="317" t="s">
        <v>230</v>
      </c>
      <c r="D15" s="284" t="s">
        <v>284</v>
      </c>
      <c r="E15" s="125"/>
      <c r="F15" s="120"/>
      <c r="G15" s="120"/>
      <c r="H15" s="120"/>
      <c r="I15" s="120"/>
      <c r="J15" s="120"/>
      <c r="K15" s="274">
        <v>317245</v>
      </c>
      <c r="L15" s="274"/>
      <c r="M15" s="274">
        <f>SUM(K15:L15)</f>
        <v>317245</v>
      </c>
    </row>
    <row r="16" spans="1:16" s="11" customFormat="1" ht="31.5" customHeight="1">
      <c r="A16" s="120"/>
      <c r="B16" s="310" t="s">
        <v>365</v>
      </c>
      <c r="C16" s="311" t="s">
        <v>366</v>
      </c>
      <c r="D16" s="312" t="s">
        <v>284</v>
      </c>
      <c r="E16" s="313"/>
      <c r="F16" s="313"/>
      <c r="G16" s="313"/>
      <c r="H16" s="313"/>
      <c r="I16" s="313"/>
      <c r="J16" s="313"/>
      <c r="K16" s="274">
        <v>37500</v>
      </c>
      <c r="L16" s="274"/>
      <c r="M16" s="274">
        <f>K16</f>
        <v>37500</v>
      </c>
    </row>
    <row r="17" spans="1:14" s="11" customFormat="1" ht="31.5">
      <c r="A17" s="120"/>
      <c r="B17" s="287" t="s">
        <v>371</v>
      </c>
      <c r="C17" s="317" t="s">
        <v>230</v>
      </c>
      <c r="D17" s="284" t="s">
        <v>284</v>
      </c>
      <c r="E17" s="125"/>
      <c r="F17" s="120"/>
      <c r="G17" s="120"/>
      <c r="H17" s="120"/>
      <c r="I17" s="120"/>
      <c r="J17" s="120"/>
      <c r="K17" s="274">
        <f>'ДОДАТОК 2 Ф-2 п.7'!K10-K15-K16</f>
        <v>47651092</v>
      </c>
      <c r="L17" s="125"/>
      <c r="M17" s="274">
        <f>SUM(K17:L17)</f>
        <v>47651092</v>
      </c>
    </row>
    <row r="18" spans="1:14" s="11" customFormat="1" ht="15.75">
      <c r="A18" s="120"/>
      <c r="B18" s="288" t="s">
        <v>2</v>
      </c>
      <c r="C18" s="301"/>
      <c r="D18" s="297"/>
      <c r="E18" s="120"/>
      <c r="F18" s="120"/>
      <c r="G18" s="120"/>
      <c r="H18" s="120"/>
      <c r="I18" s="120"/>
      <c r="J18" s="120"/>
      <c r="K18" s="120"/>
      <c r="L18" s="120"/>
      <c r="M18" s="120"/>
    </row>
    <row r="19" spans="1:14" s="11" customFormat="1" ht="30">
      <c r="A19" s="120"/>
      <c r="B19" s="287" t="s">
        <v>172</v>
      </c>
      <c r="C19" s="317" t="s">
        <v>155</v>
      </c>
      <c r="D19" s="284" t="s">
        <v>287</v>
      </c>
      <c r="E19" s="120">
        <v>344238</v>
      </c>
      <c r="F19" s="120"/>
      <c r="G19" s="267">
        <f t="shared" ref="G19:G20" si="1">E19+F19</f>
        <v>344238</v>
      </c>
      <c r="H19" s="125">
        <v>344238</v>
      </c>
      <c r="I19" s="125">
        <v>92750</v>
      </c>
      <c r="J19" s="125">
        <f t="shared" ref="J19:J33" si="2">H19+I19</f>
        <v>436988</v>
      </c>
      <c r="K19" s="125">
        <v>347052</v>
      </c>
      <c r="L19" s="125"/>
      <c r="M19" s="125">
        <f t="shared" ref="M19:M26" si="3">K19+L19</f>
        <v>347052</v>
      </c>
      <c r="N19" s="232"/>
    </row>
    <row r="20" spans="1:14" s="11" customFormat="1" ht="31.5">
      <c r="A20" s="120"/>
      <c r="B20" s="287" t="s">
        <v>173</v>
      </c>
      <c r="C20" s="317" t="s">
        <v>155</v>
      </c>
      <c r="D20" s="284" t="s">
        <v>292</v>
      </c>
      <c r="E20" s="120">
        <v>115495</v>
      </c>
      <c r="F20" s="120"/>
      <c r="G20" s="267">
        <f t="shared" si="1"/>
        <v>115495</v>
      </c>
      <c r="H20" s="120">
        <v>115495</v>
      </c>
      <c r="I20" s="125"/>
      <c r="J20" s="125">
        <f t="shared" si="2"/>
        <v>115495</v>
      </c>
      <c r="K20" s="125">
        <v>112967</v>
      </c>
      <c r="L20" s="125"/>
      <c r="M20" s="125">
        <v>72050</v>
      </c>
      <c r="N20" s="232"/>
    </row>
    <row r="21" spans="1:14" s="11" customFormat="1" ht="33.75" customHeight="1">
      <c r="A21" s="120"/>
      <c r="B21" s="287" t="s">
        <v>288</v>
      </c>
      <c r="C21" s="317" t="s">
        <v>156</v>
      </c>
      <c r="D21" s="284" t="s">
        <v>289</v>
      </c>
      <c r="E21" s="125"/>
      <c r="F21" s="120"/>
      <c r="G21" s="120"/>
      <c r="H21" s="125">
        <v>7238</v>
      </c>
      <c r="I21" s="120"/>
      <c r="J21" s="125">
        <f t="shared" si="2"/>
        <v>7238</v>
      </c>
      <c r="K21" s="125">
        <v>6619</v>
      </c>
      <c r="L21" s="125"/>
      <c r="M21" s="125">
        <f t="shared" si="3"/>
        <v>6619</v>
      </c>
    </row>
    <row r="22" spans="1:14" s="11" customFormat="1" ht="60">
      <c r="A22" s="120"/>
      <c r="B22" s="287" t="s">
        <v>290</v>
      </c>
      <c r="C22" s="317"/>
      <c r="D22" s="284" t="s">
        <v>291</v>
      </c>
      <c r="E22" s="125"/>
      <c r="F22" s="120"/>
      <c r="G22" s="120"/>
      <c r="H22" s="125">
        <v>37888</v>
      </c>
      <c r="I22" s="120"/>
      <c r="J22" s="125">
        <f t="shared" si="2"/>
        <v>37888</v>
      </c>
      <c r="K22" s="125">
        <v>34565</v>
      </c>
      <c r="L22" s="125"/>
      <c r="M22" s="125">
        <f t="shared" si="3"/>
        <v>34565</v>
      </c>
    </row>
    <row r="23" spans="1:14" s="11" customFormat="1" ht="43.5" customHeight="1">
      <c r="A23" s="121"/>
      <c r="B23" s="287" t="s">
        <v>293</v>
      </c>
      <c r="C23" s="317" t="s">
        <v>156</v>
      </c>
      <c r="D23" s="284" t="s">
        <v>294</v>
      </c>
      <c r="E23" s="231"/>
      <c r="F23" s="121"/>
      <c r="G23" s="121"/>
      <c r="H23" s="231">
        <v>13739</v>
      </c>
      <c r="I23" s="121"/>
      <c r="J23" s="120">
        <f t="shared" si="2"/>
        <v>13739</v>
      </c>
      <c r="K23" s="231">
        <v>12887</v>
      </c>
      <c r="L23" s="233"/>
      <c r="M23" s="125">
        <f t="shared" si="3"/>
        <v>12887</v>
      </c>
    </row>
    <row r="24" spans="1:14" s="11" customFormat="1" ht="31.5">
      <c r="A24" s="121"/>
      <c r="B24" s="287" t="s">
        <v>295</v>
      </c>
      <c r="C24" s="317" t="s">
        <v>156</v>
      </c>
      <c r="D24" s="284" t="s">
        <v>372</v>
      </c>
      <c r="E24" s="231"/>
      <c r="F24" s="121"/>
      <c r="G24" s="121"/>
      <c r="H24" s="231">
        <v>325</v>
      </c>
      <c r="I24" s="121"/>
      <c r="J24" s="120">
        <f t="shared" si="2"/>
        <v>325</v>
      </c>
      <c r="K24" s="231">
        <v>337</v>
      </c>
      <c r="L24" s="233"/>
      <c r="M24" s="125">
        <f t="shared" si="3"/>
        <v>337</v>
      </c>
    </row>
    <row r="25" spans="1:14" s="11" customFormat="1" ht="30">
      <c r="A25" s="121"/>
      <c r="B25" s="289" t="s">
        <v>298</v>
      </c>
      <c r="C25" s="318" t="s">
        <v>299</v>
      </c>
      <c r="D25" s="286" t="s">
        <v>350</v>
      </c>
      <c r="E25" s="231"/>
      <c r="F25" s="231"/>
      <c r="G25" s="231"/>
      <c r="H25" s="231"/>
      <c r="I25" s="231">
        <v>28</v>
      </c>
      <c r="J25" s="125">
        <f t="shared" ref="J25" si="4">H25+I25</f>
        <v>28</v>
      </c>
      <c r="K25" s="231"/>
      <c r="L25" s="231">
        <f>47+27+1+1</f>
        <v>76</v>
      </c>
      <c r="M25" s="125">
        <f t="shared" ref="M25" si="5">K25+L25</f>
        <v>76</v>
      </c>
    </row>
    <row r="26" spans="1:14" s="11" customFormat="1" ht="46.5" customHeight="1">
      <c r="A26" s="121"/>
      <c r="B26" s="287" t="s">
        <v>345</v>
      </c>
      <c r="C26" s="317" t="s">
        <v>156</v>
      </c>
      <c r="D26" s="286" t="s">
        <v>375</v>
      </c>
      <c r="E26" s="231"/>
      <c r="F26" s="121"/>
      <c r="G26" s="121"/>
      <c r="H26" s="231"/>
      <c r="I26" s="121"/>
      <c r="J26" s="120"/>
      <c r="K26" s="231">
        <v>19</v>
      </c>
      <c r="L26" s="233"/>
      <c r="M26" s="125">
        <f t="shared" si="3"/>
        <v>19</v>
      </c>
    </row>
    <row r="27" spans="1:14" s="11" customFormat="1" ht="31.5" customHeight="1">
      <c r="A27" s="121"/>
      <c r="B27" s="310" t="s">
        <v>364</v>
      </c>
      <c r="C27" s="311" t="s">
        <v>156</v>
      </c>
      <c r="D27" s="312" t="s">
        <v>375</v>
      </c>
      <c r="E27" s="313"/>
      <c r="F27" s="313"/>
      <c r="G27" s="313"/>
      <c r="H27" s="313"/>
      <c r="I27" s="313"/>
      <c r="J27" s="313"/>
      <c r="K27" s="274">
        <v>20</v>
      </c>
      <c r="L27" s="274"/>
      <c r="M27" s="274">
        <f t="shared" ref="M27" si="6">SUM(K27:L27)</f>
        <v>20</v>
      </c>
    </row>
    <row r="28" spans="1:14" s="11" customFormat="1" ht="31.5">
      <c r="A28" s="121"/>
      <c r="B28" s="287" t="s">
        <v>297</v>
      </c>
      <c r="C28" s="287" t="s">
        <v>156</v>
      </c>
      <c r="D28" s="284" t="s">
        <v>373</v>
      </c>
      <c r="E28" s="231"/>
      <c r="F28" s="121"/>
      <c r="G28" s="121"/>
      <c r="H28" s="231"/>
      <c r="I28" s="121"/>
      <c r="J28" s="120"/>
      <c r="K28" s="231">
        <v>105238</v>
      </c>
      <c r="L28" s="121"/>
      <c r="M28" s="120">
        <f>K28</f>
        <v>105238</v>
      </c>
    </row>
    <row r="29" spans="1:14" s="11" customFormat="1" ht="15.75">
      <c r="A29" s="121"/>
      <c r="B29" s="288" t="s">
        <v>3</v>
      </c>
      <c r="C29" s="301"/>
      <c r="D29" s="297"/>
      <c r="E29" s="121"/>
      <c r="F29" s="121"/>
      <c r="G29" s="121"/>
      <c r="H29" s="121"/>
      <c r="I29" s="121"/>
      <c r="J29" s="120"/>
      <c r="K29" s="121"/>
      <c r="L29" s="121"/>
      <c r="M29" s="120"/>
    </row>
    <row r="30" spans="1:14" s="11" customFormat="1" ht="31.5" customHeight="1">
      <c r="A30" s="122"/>
      <c r="B30" s="287" t="s">
        <v>174</v>
      </c>
      <c r="C30" s="317" t="s">
        <v>175</v>
      </c>
      <c r="D30" s="284" t="s">
        <v>300</v>
      </c>
      <c r="E30" s="234">
        <f>E20/E12</f>
        <v>344.76119402985074</v>
      </c>
      <c r="F30" s="124"/>
      <c r="G30" s="234">
        <f>G20/G12</f>
        <v>344.76119402985074</v>
      </c>
      <c r="H30" s="234">
        <f>H20/H12</f>
        <v>344.76119402985074</v>
      </c>
      <c r="I30" s="124"/>
      <c r="J30" s="234">
        <f>J20/J12</f>
        <v>344.76119402985074</v>
      </c>
      <c r="K30" s="234">
        <f>K20/K12</f>
        <v>337.21492537313435</v>
      </c>
      <c r="L30" s="124"/>
      <c r="M30" s="234">
        <f>M20/M12</f>
        <v>215.07462686567163</v>
      </c>
    </row>
    <row r="31" spans="1:14" s="11" customFormat="1" ht="46.5" customHeight="1">
      <c r="A31" s="122"/>
      <c r="B31" s="287" t="s">
        <v>301</v>
      </c>
      <c r="C31" s="317" t="s">
        <v>175</v>
      </c>
      <c r="D31" s="284" t="s">
        <v>302</v>
      </c>
      <c r="E31" s="235"/>
      <c r="F31" s="124"/>
      <c r="G31" s="124"/>
      <c r="H31" s="235">
        <f>H20/H23</f>
        <v>8.4063614527986026</v>
      </c>
      <c r="I31" s="124"/>
      <c r="J31" s="235">
        <f>J20/J23</f>
        <v>8.4063614527986026</v>
      </c>
      <c r="K31" s="235">
        <f>K20/K23</f>
        <v>8.7659657018701012</v>
      </c>
      <c r="L31" s="124"/>
      <c r="M31" s="235">
        <f>M20/M23</f>
        <v>5.5909055637464107</v>
      </c>
    </row>
    <row r="32" spans="1:14" s="11" customFormat="1" ht="33.75" customHeight="1">
      <c r="A32" s="122"/>
      <c r="B32" s="287" t="s">
        <v>303</v>
      </c>
      <c r="C32" s="317" t="s">
        <v>156</v>
      </c>
      <c r="D32" s="284" t="s">
        <v>346</v>
      </c>
      <c r="E32" s="234"/>
      <c r="F32" s="124"/>
      <c r="G32" s="124"/>
      <c r="H32" s="234">
        <f>H21/H13</f>
        <v>120.63333333333334</v>
      </c>
      <c r="I32" s="124"/>
      <c r="J32" s="234">
        <f t="shared" si="2"/>
        <v>120.63333333333334</v>
      </c>
      <c r="K32" s="234">
        <f>K21/K13</f>
        <v>110.31666666666666</v>
      </c>
      <c r="L32" s="124"/>
      <c r="M32" s="234">
        <f t="shared" ref="M32:M33" si="7">K32+L32</f>
        <v>110.31666666666666</v>
      </c>
    </row>
    <row r="33" spans="1:16" s="11" customFormat="1" ht="33.75" customHeight="1">
      <c r="A33" s="122"/>
      <c r="B33" s="287" t="s">
        <v>304</v>
      </c>
      <c r="C33" s="317" t="s">
        <v>305</v>
      </c>
      <c r="D33" s="284" t="s">
        <v>306</v>
      </c>
      <c r="E33" s="234"/>
      <c r="F33" s="124"/>
      <c r="G33" s="124"/>
      <c r="H33" s="234">
        <f>H19/H11</f>
        <v>4026.1754385964914</v>
      </c>
      <c r="I33" s="124"/>
      <c r="J33" s="234">
        <f t="shared" si="2"/>
        <v>4026.1754385964914</v>
      </c>
      <c r="K33" s="234">
        <f>K19/K11</f>
        <v>4059.0877192982457</v>
      </c>
      <c r="L33" s="124"/>
      <c r="M33" s="234">
        <f t="shared" si="7"/>
        <v>4059.0877192982457</v>
      </c>
    </row>
    <row r="34" spans="1:16" s="11" customFormat="1" ht="45" customHeight="1">
      <c r="A34" s="122"/>
      <c r="B34" s="277" t="s">
        <v>311</v>
      </c>
      <c r="C34" s="278" t="s">
        <v>230</v>
      </c>
      <c r="D34" s="285" t="s">
        <v>312</v>
      </c>
      <c r="E34" s="236"/>
      <c r="F34" s="236"/>
      <c r="G34" s="236"/>
      <c r="H34" s="236"/>
      <c r="I34" s="268">
        <f>I14/I25</f>
        <v>29018.75</v>
      </c>
      <c r="J34" s="269">
        <f>I34</f>
        <v>29018.75</v>
      </c>
      <c r="K34" s="268"/>
      <c r="L34" s="268">
        <f>L14/L25</f>
        <v>30059.802631578947</v>
      </c>
      <c r="M34" s="269">
        <f>L34</f>
        <v>30059.802631578947</v>
      </c>
      <c r="N34" s="237"/>
    </row>
    <row r="35" spans="1:16" s="272" customFormat="1" ht="57.75" customHeight="1">
      <c r="A35" s="270"/>
      <c r="B35" s="289" t="s">
        <v>307</v>
      </c>
      <c r="C35" s="318" t="s">
        <v>230</v>
      </c>
      <c r="D35" s="286" t="s">
        <v>308</v>
      </c>
      <c r="E35" s="268"/>
      <c r="F35" s="271"/>
      <c r="G35" s="271"/>
      <c r="H35" s="268"/>
      <c r="I35" s="271"/>
      <c r="J35" s="125"/>
      <c r="K35" s="268">
        <f>K15/K26</f>
        <v>16697.105263157893</v>
      </c>
      <c r="L35" s="271"/>
      <c r="M35" s="268">
        <f>M15/M26</f>
        <v>16697.105263157893</v>
      </c>
    </row>
    <row r="36" spans="1:16" s="272" customFormat="1" ht="45.75" customHeight="1">
      <c r="A36" s="270"/>
      <c r="B36" s="310" t="s">
        <v>367</v>
      </c>
      <c r="C36" s="311" t="s">
        <v>230</v>
      </c>
      <c r="D36" s="312" t="s">
        <v>368</v>
      </c>
      <c r="E36" s="314"/>
      <c r="F36" s="315"/>
      <c r="G36" s="314"/>
      <c r="H36" s="314"/>
      <c r="I36" s="314"/>
      <c r="J36" s="314"/>
      <c r="K36" s="268">
        <f>K16/K27</f>
        <v>1875</v>
      </c>
      <c r="L36" s="271"/>
      <c r="M36" s="268">
        <f>M16/M27</f>
        <v>1875</v>
      </c>
    </row>
    <row r="37" spans="1:16" s="272" customFormat="1" ht="42.75" customHeight="1">
      <c r="A37" s="270"/>
      <c r="B37" s="289" t="s">
        <v>309</v>
      </c>
      <c r="C37" s="318" t="s">
        <v>230</v>
      </c>
      <c r="D37" s="286" t="s">
        <v>310</v>
      </c>
      <c r="E37" s="268"/>
      <c r="F37" s="271"/>
      <c r="G37" s="271"/>
      <c r="H37" s="268"/>
      <c r="I37" s="271"/>
      <c r="J37" s="125"/>
      <c r="K37" s="268">
        <f>K17/K28</f>
        <v>452.79359166840874</v>
      </c>
      <c r="L37" s="271"/>
      <c r="M37" s="268">
        <f>M17/M28</f>
        <v>452.79359166840874</v>
      </c>
    </row>
    <row r="38" spans="1:16" s="11" customFormat="1" ht="15.75">
      <c r="A38" s="122"/>
      <c r="B38" s="288" t="s">
        <v>4</v>
      </c>
      <c r="C38" s="316"/>
      <c r="D38" s="283"/>
      <c r="E38" s="238"/>
      <c r="F38" s="238"/>
      <c r="G38" s="238"/>
      <c r="H38" s="238"/>
      <c r="I38" s="238"/>
      <c r="J38" s="238"/>
      <c r="K38" s="238"/>
      <c r="L38" s="238"/>
      <c r="M38" s="238"/>
    </row>
    <row r="39" spans="1:16" s="11" customFormat="1" ht="75" customHeight="1">
      <c r="A39" s="122"/>
      <c r="B39" s="280" t="s">
        <v>351</v>
      </c>
      <c r="C39" s="317" t="s">
        <v>157</v>
      </c>
      <c r="D39" s="284" t="s">
        <v>313</v>
      </c>
      <c r="E39" s="123">
        <v>1.2</v>
      </c>
      <c r="F39" s="123"/>
      <c r="G39" s="123">
        <f>E39</f>
        <v>1.2</v>
      </c>
      <c r="H39" s="123"/>
      <c r="I39" s="123"/>
      <c r="J39" s="123"/>
      <c r="K39" s="123"/>
      <c r="L39" s="123"/>
      <c r="M39" s="123"/>
    </row>
    <row r="40" spans="1:16" s="11" customFormat="1" ht="90.75" customHeight="1">
      <c r="A40" s="122"/>
      <c r="B40" s="287" t="s">
        <v>352</v>
      </c>
      <c r="C40" s="317" t="s">
        <v>157</v>
      </c>
      <c r="D40" s="284" t="s">
        <v>314</v>
      </c>
      <c r="E40" s="123">
        <v>-0.2</v>
      </c>
      <c r="F40" s="123"/>
      <c r="G40" s="123">
        <f>E40</f>
        <v>-0.2</v>
      </c>
      <c r="H40" s="123"/>
      <c r="I40" s="123"/>
      <c r="J40" s="123"/>
      <c r="K40" s="123"/>
      <c r="L40" s="123"/>
      <c r="M40" s="123"/>
    </row>
    <row r="41" spans="1:16" s="11" customFormat="1" ht="45.75" customHeight="1">
      <c r="A41" s="276"/>
      <c r="B41" s="277" t="s">
        <v>315</v>
      </c>
      <c r="C41" s="278" t="s">
        <v>157</v>
      </c>
      <c r="D41" s="285" t="s">
        <v>312</v>
      </c>
      <c r="E41" s="279"/>
      <c r="F41" s="279"/>
      <c r="G41" s="279"/>
      <c r="H41" s="279"/>
      <c r="I41" s="231">
        <v>100</v>
      </c>
      <c r="J41" s="231">
        <f>I41</f>
        <v>100</v>
      </c>
      <c r="K41" s="231"/>
      <c r="L41" s="231">
        <v>100</v>
      </c>
      <c r="M41" s="231">
        <f>K41+L41</f>
        <v>100</v>
      </c>
    </row>
    <row r="42" spans="1:16" s="272" customFormat="1" ht="33" customHeight="1">
      <c r="A42" s="273"/>
      <c r="B42" s="277" t="s">
        <v>369</v>
      </c>
      <c r="C42" s="278" t="s">
        <v>157</v>
      </c>
      <c r="D42" s="285" t="s">
        <v>347</v>
      </c>
      <c r="E42" s="236"/>
      <c r="F42" s="236"/>
      <c r="G42" s="236"/>
      <c r="H42" s="236"/>
      <c r="I42" s="231" t="s">
        <v>227</v>
      </c>
      <c r="J42" s="231" t="str">
        <f>I42</f>
        <v xml:space="preserve"> </v>
      </c>
      <c r="K42" s="231">
        <v>100</v>
      </c>
      <c r="L42" s="231"/>
      <c r="M42" s="231">
        <f>K42+L42</f>
        <v>100</v>
      </c>
    </row>
    <row r="43" spans="1:16" s="73" customFormat="1" ht="21.75" customHeight="1">
      <c r="A43" s="361" t="s">
        <v>316</v>
      </c>
      <c r="B43" s="361"/>
      <c r="C43" s="361"/>
      <c r="D43" s="361"/>
      <c r="E43" s="361"/>
      <c r="F43" s="361"/>
      <c r="G43" s="361"/>
      <c r="H43" s="361"/>
      <c r="I43" s="361"/>
      <c r="J43" s="218"/>
      <c r="K43" s="298"/>
      <c r="L43" s="298"/>
      <c r="M43" s="218"/>
      <c r="N43" s="74"/>
      <c r="O43" s="74"/>
    </row>
    <row r="44" spans="1:16" ht="15.75">
      <c r="A44" s="67"/>
      <c r="B44" s="67"/>
      <c r="C44" s="67"/>
      <c r="D44" s="67"/>
      <c r="E44" s="67"/>
      <c r="F44" s="67"/>
      <c r="G44" s="67"/>
      <c r="H44" s="67"/>
      <c r="I44" s="67"/>
      <c r="J44" s="239" t="s">
        <v>85</v>
      </c>
      <c r="K44" s="67"/>
      <c r="L44" s="67"/>
      <c r="M44" s="67"/>
    </row>
    <row r="45" spans="1:16" s="28" customFormat="1" ht="15.75">
      <c r="A45" s="362" t="s">
        <v>21</v>
      </c>
      <c r="B45" s="364" t="s">
        <v>103</v>
      </c>
      <c r="C45" s="363" t="s">
        <v>20</v>
      </c>
      <c r="D45" s="363" t="s">
        <v>6</v>
      </c>
      <c r="E45" s="364" t="s">
        <v>98</v>
      </c>
      <c r="F45" s="364"/>
      <c r="G45" s="364"/>
      <c r="H45" s="364" t="s">
        <v>265</v>
      </c>
      <c r="I45" s="364"/>
      <c r="J45" s="364"/>
      <c r="K45" s="78"/>
      <c r="L45" s="78"/>
      <c r="M45" s="78"/>
      <c r="N45" s="32"/>
      <c r="P45"/>
    </row>
    <row r="46" spans="1:16" s="28" customFormat="1" ht="31.5">
      <c r="A46" s="363"/>
      <c r="B46" s="364"/>
      <c r="C46" s="363"/>
      <c r="D46" s="363"/>
      <c r="E46" s="240" t="s">
        <v>0</v>
      </c>
      <c r="F46" s="240" t="s">
        <v>53</v>
      </c>
      <c r="G46" s="240" t="s">
        <v>276</v>
      </c>
      <c r="H46" s="240" t="s">
        <v>0</v>
      </c>
      <c r="I46" s="240" t="s">
        <v>53</v>
      </c>
      <c r="J46" s="240" t="s">
        <v>277</v>
      </c>
      <c r="K46" s="78"/>
      <c r="L46" s="78"/>
      <c r="M46" s="78"/>
      <c r="P46"/>
    </row>
    <row r="47" spans="1:16" s="11" customFormat="1" ht="15.75">
      <c r="A47" s="120">
        <v>1</v>
      </c>
      <c r="B47" s="120">
        <v>2</v>
      </c>
      <c r="C47" s="120">
        <v>3</v>
      </c>
      <c r="D47" s="120">
        <v>4</v>
      </c>
      <c r="E47" s="120">
        <v>5</v>
      </c>
      <c r="F47" s="120">
        <v>6</v>
      </c>
      <c r="G47" s="120">
        <v>7</v>
      </c>
      <c r="H47" s="120">
        <v>8</v>
      </c>
      <c r="I47" s="120">
        <v>9</v>
      </c>
      <c r="J47" s="120">
        <v>10</v>
      </c>
      <c r="K47" s="78"/>
      <c r="L47" s="78"/>
      <c r="M47" s="78"/>
    </row>
    <row r="48" spans="1:16" s="11" customFormat="1" ht="32.25" customHeight="1">
      <c r="A48" s="120"/>
      <c r="B48" s="358" t="str">
        <f>'ДОДАТОК 2 Ф-2 п.7'!B18</f>
        <v>Створення умов для надання населенню належної стаціонарної та консультативно-діагностичної медичної  допомоги у багатопрофільних лікарнях, придбання предметів довгострокового користування, у тому числі видатки на інформатизацію</v>
      </c>
      <c r="C48" s="359"/>
      <c r="D48" s="359"/>
      <c r="E48" s="359"/>
      <c r="F48" s="359"/>
      <c r="G48" s="359"/>
      <c r="H48" s="359"/>
      <c r="I48" s="359"/>
      <c r="J48" s="360"/>
      <c r="K48" s="78"/>
      <c r="L48" s="78"/>
      <c r="M48" s="78"/>
    </row>
    <row r="49" spans="1:13" s="11" customFormat="1" ht="15.75">
      <c r="A49" s="120"/>
      <c r="B49" s="227" t="s">
        <v>1</v>
      </c>
      <c r="C49" s="120"/>
      <c r="D49" s="120"/>
      <c r="E49" s="229"/>
      <c r="F49" s="229"/>
      <c r="G49" s="229"/>
      <c r="H49" s="229"/>
      <c r="I49" s="229"/>
      <c r="J49" s="229"/>
      <c r="K49" s="78"/>
      <c r="L49" s="78"/>
      <c r="M49" s="78"/>
    </row>
    <row r="50" spans="1:13" s="11" customFormat="1" ht="48" customHeight="1">
      <c r="A50" s="120"/>
      <c r="B50" s="287" t="s">
        <v>168</v>
      </c>
      <c r="C50" s="317" t="s">
        <v>155</v>
      </c>
      <c r="D50" s="286" t="s">
        <v>363</v>
      </c>
      <c r="E50" s="120">
        <v>2</v>
      </c>
      <c r="F50" s="120"/>
      <c r="G50" s="120">
        <f>E50+F50</f>
        <v>2</v>
      </c>
      <c r="H50" s="120">
        <v>2</v>
      </c>
      <c r="I50" s="120"/>
      <c r="J50" s="120">
        <f>H50+I50</f>
        <v>2</v>
      </c>
      <c r="K50" s="78"/>
      <c r="L50" s="78"/>
      <c r="M50" s="78"/>
    </row>
    <row r="51" spans="1:13" s="11" customFormat="1" ht="63" customHeight="1">
      <c r="A51" s="120"/>
      <c r="B51" s="287" t="s">
        <v>353</v>
      </c>
      <c r="C51" s="317" t="s">
        <v>230</v>
      </c>
      <c r="D51" s="293" t="s">
        <v>284</v>
      </c>
      <c r="E51" s="274">
        <v>320000</v>
      </c>
      <c r="F51" s="125"/>
      <c r="G51" s="274">
        <f>SUM(E51:F51)</f>
        <v>320000</v>
      </c>
      <c r="H51" s="274">
        <v>320000</v>
      </c>
      <c r="I51" s="125"/>
      <c r="J51" s="274">
        <f>SUM(H51:I51)</f>
        <v>320000</v>
      </c>
      <c r="K51" s="281"/>
      <c r="L51" s="78"/>
      <c r="M51" s="78"/>
    </row>
    <row r="52" spans="1:13" s="11" customFormat="1" ht="29.25" customHeight="1">
      <c r="A52" s="120"/>
      <c r="B52" s="310" t="s">
        <v>365</v>
      </c>
      <c r="C52" s="311" t="s">
        <v>366</v>
      </c>
      <c r="D52" s="312" t="s">
        <v>284</v>
      </c>
      <c r="E52" s="274">
        <v>39750</v>
      </c>
      <c r="F52" s="125"/>
      <c r="G52" s="274">
        <f>SUM(E52:F52)</f>
        <v>39750</v>
      </c>
      <c r="H52" s="274">
        <v>42140</v>
      </c>
      <c r="I52" s="125"/>
      <c r="J52" s="274">
        <f>SUM(H52:I52)</f>
        <v>42140</v>
      </c>
      <c r="K52" s="281"/>
      <c r="L52" s="78"/>
      <c r="M52" s="78"/>
    </row>
    <row r="53" spans="1:13" s="11" customFormat="1" ht="31.5">
      <c r="A53" s="120"/>
      <c r="B53" s="287" t="s">
        <v>348</v>
      </c>
      <c r="C53" s="317" t="s">
        <v>230</v>
      </c>
      <c r="D53" s="293" t="s">
        <v>284</v>
      </c>
      <c r="E53" s="119">
        <f>'ДОДАТОК 2 Ф-2 п.7'!C19</f>
        <v>14313100</v>
      </c>
      <c r="F53" s="120"/>
      <c r="G53" s="119">
        <f>SUM(E53:F53)</f>
        <v>14313100</v>
      </c>
      <c r="H53" s="119">
        <f>'ДОДАТОК 2 Ф-2 п.7'!G19</f>
        <v>14687600</v>
      </c>
      <c r="I53" s="230"/>
      <c r="J53" s="119">
        <f>SUM(H53:I53)</f>
        <v>14687600</v>
      </c>
      <c r="K53" s="78"/>
      <c r="L53" s="78"/>
      <c r="M53" s="78"/>
    </row>
    <row r="54" spans="1:13" s="11" customFormat="1" ht="29.25" customHeight="1">
      <c r="A54" s="121"/>
      <c r="B54" s="287" t="s">
        <v>285</v>
      </c>
      <c r="C54" s="317" t="s">
        <v>230</v>
      </c>
      <c r="D54" s="293" t="s">
        <v>284</v>
      </c>
      <c r="E54" s="119"/>
      <c r="F54" s="119">
        <f>'ДОДАТОК 2 Ф-2 п.7'!D19</f>
        <v>1000000</v>
      </c>
      <c r="G54" s="119">
        <f>SUM(E54:F54)</f>
        <v>1000000</v>
      </c>
      <c r="H54" s="119"/>
      <c r="I54" s="267">
        <f>'ДОДАТОК 2 Ф-2 п.7'!H19</f>
        <v>700000</v>
      </c>
      <c r="J54" s="119">
        <f>SUM(H54:I54)</f>
        <v>700000</v>
      </c>
      <c r="K54" s="78"/>
      <c r="L54" s="78"/>
      <c r="M54" s="78"/>
    </row>
    <row r="55" spans="1:13" s="11" customFormat="1" ht="15.75">
      <c r="A55" s="121"/>
      <c r="B55" s="290" t="s">
        <v>2</v>
      </c>
      <c r="C55" s="317"/>
      <c r="D55" s="293"/>
      <c r="E55" s="233"/>
      <c r="F55" s="121"/>
      <c r="G55" s="121"/>
      <c r="H55" s="233"/>
      <c r="I55" s="121"/>
      <c r="J55" s="121"/>
      <c r="K55" s="78"/>
      <c r="L55" s="78"/>
      <c r="M55" s="78"/>
    </row>
    <row r="56" spans="1:13" s="11" customFormat="1" ht="46.5" customHeight="1">
      <c r="A56" s="121"/>
      <c r="B56" s="287" t="s">
        <v>296</v>
      </c>
      <c r="C56" s="317" t="s">
        <v>156</v>
      </c>
      <c r="D56" s="293" t="s">
        <v>317</v>
      </c>
      <c r="E56" s="231">
        <v>19</v>
      </c>
      <c r="F56" s="231"/>
      <c r="G56" s="231">
        <f>E56+F56</f>
        <v>19</v>
      </c>
      <c r="H56" s="231">
        <v>19</v>
      </c>
      <c r="I56" s="231"/>
      <c r="J56" s="231">
        <f>H56+I56</f>
        <v>19</v>
      </c>
      <c r="K56" s="78"/>
      <c r="L56" s="78"/>
      <c r="M56" s="78"/>
    </row>
    <row r="57" spans="1:13" s="11" customFormat="1" ht="31.5" customHeight="1">
      <c r="A57" s="121"/>
      <c r="B57" s="310" t="s">
        <v>364</v>
      </c>
      <c r="C57" s="311" t="s">
        <v>156</v>
      </c>
      <c r="D57" s="293" t="s">
        <v>318</v>
      </c>
      <c r="E57" s="231">
        <v>20</v>
      </c>
      <c r="F57" s="231"/>
      <c r="G57" s="231">
        <f>SUM(E57:F57)</f>
        <v>20</v>
      </c>
      <c r="H57" s="231">
        <v>20</v>
      </c>
      <c r="I57" s="231"/>
      <c r="J57" s="231">
        <f>SUM(H57:I57)</f>
        <v>20</v>
      </c>
      <c r="K57" s="78"/>
      <c r="L57" s="78"/>
      <c r="M57" s="78"/>
    </row>
    <row r="58" spans="1:13" s="11" customFormat="1" ht="32.25" customHeight="1">
      <c r="A58" s="122"/>
      <c r="B58" s="287" t="s">
        <v>370</v>
      </c>
      <c r="C58" s="319" t="s">
        <v>156</v>
      </c>
      <c r="D58" s="293" t="s">
        <v>318</v>
      </c>
      <c r="E58" s="119">
        <v>105000</v>
      </c>
      <c r="F58" s="120"/>
      <c r="G58" s="119">
        <f>SUM(E58:F58)</f>
        <v>105000</v>
      </c>
      <c r="H58" s="119">
        <v>104500</v>
      </c>
      <c r="I58" s="230"/>
      <c r="J58" s="119">
        <f>SUM(H58:I58)</f>
        <v>104500</v>
      </c>
      <c r="K58" s="78"/>
      <c r="L58" s="78"/>
      <c r="M58" s="78"/>
    </row>
    <row r="59" spans="1:13" s="11" customFormat="1" ht="20.25" customHeight="1">
      <c r="A59" s="122"/>
      <c r="B59" s="287" t="s">
        <v>298</v>
      </c>
      <c r="C59" s="317" t="s">
        <v>299</v>
      </c>
      <c r="D59" s="293" t="s">
        <v>318</v>
      </c>
      <c r="E59" s="125"/>
      <c r="F59" s="231">
        <v>2</v>
      </c>
      <c r="G59" s="274">
        <f>SUM(E59:F59)</f>
        <v>2</v>
      </c>
      <c r="H59" s="125"/>
      <c r="I59" s="231">
        <v>2</v>
      </c>
      <c r="J59" s="274">
        <f>SUM(H59:I59)</f>
        <v>2</v>
      </c>
      <c r="K59" s="281"/>
      <c r="L59" s="78"/>
      <c r="M59" s="78"/>
    </row>
    <row r="60" spans="1:13" ht="15.75">
      <c r="A60" s="238"/>
      <c r="B60" s="288" t="s">
        <v>3</v>
      </c>
      <c r="C60" s="301"/>
      <c r="D60" s="283"/>
      <c r="E60" s="238"/>
      <c r="F60" s="238"/>
      <c r="G60" s="238"/>
      <c r="H60" s="238"/>
      <c r="I60" s="238"/>
      <c r="J60" s="238"/>
      <c r="K60" s="67"/>
      <c r="L60" s="67"/>
      <c r="M60" s="67"/>
    </row>
    <row r="61" spans="1:13" ht="60" customHeight="1">
      <c r="A61" s="238"/>
      <c r="B61" s="287" t="s">
        <v>307</v>
      </c>
      <c r="C61" s="317" t="s">
        <v>230</v>
      </c>
      <c r="D61" s="293" t="s">
        <v>319</v>
      </c>
      <c r="E61" s="267">
        <f>E51/E56</f>
        <v>16842.105263157893</v>
      </c>
      <c r="F61" s="120"/>
      <c r="G61" s="267">
        <f>G51/G56</f>
        <v>16842.105263157893</v>
      </c>
      <c r="H61" s="267">
        <f>H51/H56</f>
        <v>16842.105263157893</v>
      </c>
      <c r="I61" s="267"/>
      <c r="J61" s="267">
        <f>J51/J56</f>
        <v>16842.105263157893</v>
      </c>
      <c r="K61" s="67"/>
      <c r="L61" s="67"/>
      <c r="M61" s="67"/>
    </row>
    <row r="62" spans="1:13" ht="45.75" customHeight="1">
      <c r="A62" s="238"/>
      <c r="B62" s="310" t="s">
        <v>367</v>
      </c>
      <c r="C62" s="311" t="s">
        <v>230</v>
      </c>
      <c r="D62" s="312" t="s">
        <v>368</v>
      </c>
      <c r="E62" s="267">
        <f>E52/E57</f>
        <v>1987.5</v>
      </c>
      <c r="F62" s="120"/>
      <c r="G62" s="267">
        <f t="shared" ref="G62:H62" si="8">G52/G57</f>
        <v>1987.5</v>
      </c>
      <c r="H62" s="267">
        <f t="shared" si="8"/>
        <v>2107</v>
      </c>
      <c r="I62" s="267"/>
      <c r="J62" s="267">
        <f>J52/J57</f>
        <v>2107</v>
      </c>
      <c r="K62" s="67"/>
      <c r="L62" s="67"/>
      <c r="M62" s="67"/>
    </row>
    <row r="63" spans="1:13" ht="45">
      <c r="A63" s="238"/>
      <c r="B63" s="287" t="s">
        <v>320</v>
      </c>
      <c r="C63" s="317" t="s">
        <v>230</v>
      </c>
      <c r="D63" s="293" t="s">
        <v>321</v>
      </c>
      <c r="E63" s="267">
        <f>E53/E58</f>
        <v>136.3152380952381</v>
      </c>
      <c r="F63" s="267"/>
      <c r="G63" s="267">
        <f>G53/G58</f>
        <v>136.3152380952381</v>
      </c>
      <c r="H63" s="267">
        <f>H53/H58</f>
        <v>140.55119617224881</v>
      </c>
      <c r="I63" s="267"/>
      <c r="J63" s="267">
        <f>J53/J58</f>
        <v>140.55119617224881</v>
      </c>
      <c r="K63" s="67"/>
      <c r="L63" s="67"/>
      <c r="M63" s="67"/>
    </row>
    <row r="64" spans="1:13" ht="32.25" customHeight="1">
      <c r="A64" s="238"/>
      <c r="B64" s="291" t="s">
        <v>311</v>
      </c>
      <c r="C64" s="301" t="s">
        <v>230</v>
      </c>
      <c r="D64" s="293" t="s">
        <v>374</v>
      </c>
      <c r="E64" s="231"/>
      <c r="F64" s="119">
        <f>F54/F59</f>
        <v>500000</v>
      </c>
      <c r="G64" s="119">
        <f>G54/G59</f>
        <v>500000</v>
      </c>
      <c r="H64" s="231"/>
      <c r="I64" s="119">
        <f>I54/I59</f>
        <v>350000</v>
      </c>
      <c r="J64" s="119">
        <f t="shared" ref="J64" si="9">J54/J59</f>
        <v>350000</v>
      </c>
      <c r="K64" s="67"/>
      <c r="L64" s="67"/>
      <c r="M64" s="67"/>
    </row>
    <row r="65" spans="1:13" ht="15.75">
      <c r="A65" s="238"/>
      <c r="B65" s="288" t="s">
        <v>4</v>
      </c>
      <c r="C65" s="301"/>
      <c r="D65" s="283"/>
      <c r="E65" s="238"/>
      <c r="F65" s="238"/>
      <c r="G65" s="238"/>
      <c r="H65" s="238"/>
      <c r="I65" s="238"/>
      <c r="J65" s="238"/>
      <c r="K65" s="67"/>
      <c r="L65" s="67"/>
      <c r="M65" s="67"/>
    </row>
    <row r="66" spans="1:13" ht="31.5">
      <c r="A66" s="238"/>
      <c r="B66" s="292" t="s">
        <v>322</v>
      </c>
      <c r="C66" s="317" t="s">
        <v>157</v>
      </c>
      <c r="D66" s="285" t="s">
        <v>347</v>
      </c>
      <c r="E66" s="282">
        <v>100</v>
      </c>
      <c r="F66" s="282"/>
      <c r="G66" s="282">
        <f>E66</f>
        <v>100</v>
      </c>
      <c r="H66" s="282">
        <v>100</v>
      </c>
      <c r="I66" s="282"/>
      <c r="J66" s="282">
        <f>H66</f>
        <v>100</v>
      </c>
      <c r="K66" s="67"/>
      <c r="L66" s="67"/>
      <c r="M66" s="67"/>
    </row>
    <row r="67" spans="1:13" ht="32.25" customHeight="1">
      <c r="A67" s="238"/>
      <c r="B67" s="291" t="s">
        <v>315</v>
      </c>
      <c r="C67" s="301" t="s">
        <v>157</v>
      </c>
      <c r="D67" s="285" t="s">
        <v>349</v>
      </c>
      <c r="E67" s="282"/>
      <c r="F67" s="282">
        <v>100</v>
      </c>
      <c r="G67" s="282">
        <f>F67</f>
        <v>100</v>
      </c>
      <c r="H67" s="282"/>
      <c r="I67" s="282">
        <v>100</v>
      </c>
      <c r="J67" s="282">
        <f>I67</f>
        <v>100</v>
      </c>
      <c r="K67" s="67"/>
      <c r="L67" s="67"/>
      <c r="M67" s="67"/>
    </row>
  </sheetData>
  <mergeCells count="18">
    <mergeCell ref="A1:I1"/>
    <mergeCell ref="A2:I2"/>
    <mergeCell ref="A4:A5"/>
    <mergeCell ref="B4:B5"/>
    <mergeCell ref="C4:C5"/>
    <mergeCell ref="D4:D5"/>
    <mergeCell ref="E4:G4"/>
    <mergeCell ref="H4:J4"/>
    <mergeCell ref="B48:J48"/>
    <mergeCell ref="K4:M4"/>
    <mergeCell ref="B7:M7"/>
    <mergeCell ref="A43:I43"/>
    <mergeCell ref="A45:A46"/>
    <mergeCell ref="B45:B46"/>
    <mergeCell ref="C45:C46"/>
    <mergeCell ref="D45:D46"/>
    <mergeCell ref="E45:G45"/>
    <mergeCell ref="H45:J45"/>
  </mergeCells>
  <pageMargins left="0.39370078740157483" right="0.39370078740157483" top="0.78740157480314965" bottom="0.39370078740157483" header="0" footer="0"/>
  <pageSetup paperSize="9" scale="67" orientation="landscape" r:id="rId1"/>
  <headerFooter alignWithMargins="0"/>
</worksheet>
</file>

<file path=xl/worksheets/sheet5.xml><?xml version="1.0" encoding="utf-8"?>
<worksheet xmlns="http://schemas.openxmlformats.org/spreadsheetml/2006/main" xmlns:r="http://schemas.openxmlformats.org/officeDocument/2006/relationships">
  <sheetPr>
    <tabColor rgb="FFFFFF00"/>
  </sheetPr>
  <dimension ref="A1:L422"/>
  <sheetViews>
    <sheetView showGridLines="0" view="pageBreakPreview" topLeftCell="A7" zoomScale="95" zoomScaleSheetLayoutView="95" workbookViewId="0">
      <selection activeCell="C424" sqref="C423:C424"/>
    </sheetView>
  </sheetViews>
  <sheetFormatPr defaultRowHeight="12.75"/>
  <cols>
    <col min="1" max="1" width="76.28515625" style="135" customWidth="1"/>
    <col min="2" max="2" width="13" style="135" customWidth="1"/>
    <col min="3" max="3" width="12.140625" style="135" customWidth="1"/>
    <col min="4" max="4" width="13.42578125" style="190" customWidth="1"/>
    <col min="5" max="5" width="16.85546875" style="190" customWidth="1"/>
    <col min="6" max="6" width="11.5703125" style="190" customWidth="1"/>
    <col min="7" max="7" width="12" style="135" customWidth="1"/>
    <col min="8" max="12" width="11" style="135" customWidth="1"/>
    <col min="13" max="13" width="9.140625" style="135"/>
    <col min="14" max="14" width="11" style="135" customWidth="1"/>
    <col min="15" max="256" width="9.140625" style="135"/>
    <col min="257" max="257" width="64.7109375" style="135" customWidth="1"/>
    <col min="258" max="258" width="13" style="135" customWidth="1"/>
    <col min="259" max="259" width="13.28515625" style="135" customWidth="1"/>
    <col min="260" max="260" width="14.42578125" style="135" customWidth="1"/>
    <col min="261" max="261" width="12.28515625" style="135" customWidth="1"/>
    <col min="262" max="262" width="16.42578125" style="135" customWidth="1"/>
    <col min="263" max="267" width="13.7109375" style="135" customWidth="1"/>
    <col min="268" max="268" width="16.140625" style="135" customWidth="1"/>
    <col min="269" max="269" width="9.140625" style="135"/>
    <col min="270" max="270" width="11" style="135" customWidth="1"/>
    <col min="271" max="512" width="9.140625" style="135"/>
    <col min="513" max="513" width="64.7109375" style="135" customWidth="1"/>
    <col min="514" max="514" width="13" style="135" customWidth="1"/>
    <col min="515" max="515" width="13.28515625" style="135" customWidth="1"/>
    <col min="516" max="516" width="14.42578125" style="135" customWidth="1"/>
    <col min="517" max="517" width="12.28515625" style="135" customWidth="1"/>
    <col min="518" max="518" width="16.42578125" style="135" customWidth="1"/>
    <col min="519" max="523" width="13.7109375" style="135" customWidth="1"/>
    <col min="524" max="524" width="16.140625" style="135" customWidth="1"/>
    <col min="525" max="525" width="9.140625" style="135"/>
    <col min="526" max="526" width="11" style="135" customWidth="1"/>
    <col min="527" max="768" width="9.140625" style="135"/>
    <col min="769" max="769" width="64.7109375" style="135" customWidth="1"/>
    <col min="770" max="770" width="13" style="135" customWidth="1"/>
    <col min="771" max="771" width="13.28515625" style="135" customWidth="1"/>
    <col min="772" max="772" width="14.42578125" style="135" customWidth="1"/>
    <col min="773" max="773" width="12.28515625" style="135" customWidth="1"/>
    <col min="774" max="774" width="16.42578125" style="135" customWidth="1"/>
    <col min="775" max="779" width="13.7109375" style="135" customWidth="1"/>
    <col min="780" max="780" width="16.140625" style="135" customWidth="1"/>
    <col min="781" max="781" width="9.140625" style="135"/>
    <col min="782" max="782" width="11" style="135" customWidth="1"/>
    <col min="783" max="1024" width="9.140625" style="135"/>
    <col min="1025" max="1025" width="64.7109375" style="135" customWidth="1"/>
    <col min="1026" max="1026" width="13" style="135" customWidth="1"/>
    <col min="1027" max="1027" width="13.28515625" style="135" customWidth="1"/>
    <col min="1028" max="1028" width="14.42578125" style="135" customWidth="1"/>
    <col min="1029" max="1029" width="12.28515625" style="135" customWidth="1"/>
    <col min="1030" max="1030" width="16.42578125" style="135" customWidth="1"/>
    <col min="1031" max="1035" width="13.7109375" style="135" customWidth="1"/>
    <col min="1036" max="1036" width="16.140625" style="135" customWidth="1"/>
    <col min="1037" max="1037" width="9.140625" style="135"/>
    <col min="1038" max="1038" width="11" style="135" customWidth="1"/>
    <col min="1039" max="1280" width="9.140625" style="135"/>
    <col min="1281" max="1281" width="64.7109375" style="135" customWidth="1"/>
    <col min="1282" max="1282" width="13" style="135" customWidth="1"/>
    <col min="1283" max="1283" width="13.28515625" style="135" customWidth="1"/>
    <col min="1284" max="1284" width="14.42578125" style="135" customWidth="1"/>
    <col min="1285" max="1285" width="12.28515625" style="135" customWidth="1"/>
    <col min="1286" max="1286" width="16.42578125" style="135" customWidth="1"/>
    <col min="1287" max="1291" width="13.7109375" style="135" customWidth="1"/>
    <col min="1292" max="1292" width="16.140625" style="135" customWidth="1"/>
    <col min="1293" max="1293" width="9.140625" style="135"/>
    <col min="1294" max="1294" width="11" style="135" customWidth="1"/>
    <col min="1295" max="1536" width="9.140625" style="135"/>
    <col min="1537" max="1537" width="64.7109375" style="135" customWidth="1"/>
    <col min="1538" max="1538" width="13" style="135" customWidth="1"/>
    <col min="1539" max="1539" width="13.28515625" style="135" customWidth="1"/>
    <col min="1540" max="1540" width="14.42578125" style="135" customWidth="1"/>
    <col min="1541" max="1541" width="12.28515625" style="135" customWidth="1"/>
    <col min="1542" max="1542" width="16.42578125" style="135" customWidth="1"/>
    <col min="1543" max="1547" width="13.7109375" style="135" customWidth="1"/>
    <col min="1548" max="1548" width="16.140625" style="135" customWidth="1"/>
    <col min="1549" max="1549" width="9.140625" style="135"/>
    <col min="1550" max="1550" width="11" style="135" customWidth="1"/>
    <col min="1551" max="1792" width="9.140625" style="135"/>
    <col min="1793" max="1793" width="64.7109375" style="135" customWidth="1"/>
    <col min="1794" max="1794" width="13" style="135" customWidth="1"/>
    <col min="1795" max="1795" width="13.28515625" style="135" customWidth="1"/>
    <col min="1796" max="1796" width="14.42578125" style="135" customWidth="1"/>
    <col min="1797" max="1797" width="12.28515625" style="135" customWidth="1"/>
    <col min="1798" max="1798" width="16.42578125" style="135" customWidth="1"/>
    <col min="1799" max="1803" width="13.7109375" style="135" customWidth="1"/>
    <col min="1804" max="1804" width="16.140625" style="135" customWidth="1"/>
    <col min="1805" max="1805" width="9.140625" style="135"/>
    <col min="1806" max="1806" width="11" style="135" customWidth="1"/>
    <col min="1807" max="2048" width="9.140625" style="135"/>
    <col min="2049" max="2049" width="64.7109375" style="135" customWidth="1"/>
    <col min="2050" max="2050" width="13" style="135" customWidth="1"/>
    <col min="2051" max="2051" width="13.28515625" style="135" customWidth="1"/>
    <col min="2052" max="2052" width="14.42578125" style="135" customWidth="1"/>
    <col min="2053" max="2053" width="12.28515625" style="135" customWidth="1"/>
    <col min="2054" max="2054" width="16.42578125" style="135" customWidth="1"/>
    <col min="2055" max="2059" width="13.7109375" style="135" customWidth="1"/>
    <col min="2060" max="2060" width="16.140625" style="135" customWidth="1"/>
    <col min="2061" max="2061" width="9.140625" style="135"/>
    <col min="2062" max="2062" width="11" style="135" customWidth="1"/>
    <col min="2063" max="2304" width="9.140625" style="135"/>
    <col min="2305" max="2305" width="64.7109375" style="135" customWidth="1"/>
    <col min="2306" max="2306" width="13" style="135" customWidth="1"/>
    <col min="2307" max="2307" width="13.28515625" style="135" customWidth="1"/>
    <col min="2308" max="2308" width="14.42578125" style="135" customWidth="1"/>
    <col min="2309" max="2309" width="12.28515625" style="135" customWidth="1"/>
    <col min="2310" max="2310" width="16.42578125" style="135" customWidth="1"/>
    <col min="2311" max="2315" width="13.7109375" style="135" customWidth="1"/>
    <col min="2316" max="2316" width="16.140625" style="135" customWidth="1"/>
    <col min="2317" max="2317" width="9.140625" style="135"/>
    <col min="2318" max="2318" width="11" style="135" customWidth="1"/>
    <col min="2319" max="2560" width="9.140625" style="135"/>
    <col min="2561" max="2561" width="64.7109375" style="135" customWidth="1"/>
    <col min="2562" max="2562" width="13" style="135" customWidth="1"/>
    <col min="2563" max="2563" width="13.28515625" style="135" customWidth="1"/>
    <col min="2564" max="2564" width="14.42578125" style="135" customWidth="1"/>
    <col min="2565" max="2565" width="12.28515625" style="135" customWidth="1"/>
    <col min="2566" max="2566" width="16.42578125" style="135" customWidth="1"/>
    <col min="2567" max="2571" width="13.7109375" style="135" customWidth="1"/>
    <col min="2572" max="2572" width="16.140625" style="135" customWidth="1"/>
    <col min="2573" max="2573" width="9.140625" style="135"/>
    <col min="2574" max="2574" width="11" style="135" customWidth="1"/>
    <col min="2575" max="2816" width="9.140625" style="135"/>
    <col min="2817" max="2817" width="64.7109375" style="135" customWidth="1"/>
    <col min="2818" max="2818" width="13" style="135" customWidth="1"/>
    <col min="2819" max="2819" width="13.28515625" style="135" customWidth="1"/>
    <col min="2820" max="2820" width="14.42578125" style="135" customWidth="1"/>
    <col min="2821" max="2821" width="12.28515625" style="135" customWidth="1"/>
    <col min="2822" max="2822" width="16.42578125" style="135" customWidth="1"/>
    <col min="2823" max="2827" width="13.7109375" style="135" customWidth="1"/>
    <col min="2828" max="2828" width="16.140625" style="135" customWidth="1"/>
    <col min="2829" max="2829" width="9.140625" style="135"/>
    <col min="2830" max="2830" width="11" style="135" customWidth="1"/>
    <col min="2831" max="3072" width="9.140625" style="135"/>
    <col min="3073" max="3073" width="64.7109375" style="135" customWidth="1"/>
    <col min="3074" max="3074" width="13" style="135" customWidth="1"/>
    <col min="3075" max="3075" width="13.28515625" style="135" customWidth="1"/>
    <col min="3076" max="3076" width="14.42578125" style="135" customWidth="1"/>
    <col min="3077" max="3077" width="12.28515625" style="135" customWidth="1"/>
    <col min="3078" max="3078" width="16.42578125" style="135" customWidth="1"/>
    <col min="3079" max="3083" width="13.7109375" style="135" customWidth="1"/>
    <col min="3084" max="3084" width="16.140625" style="135" customWidth="1"/>
    <col min="3085" max="3085" width="9.140625" style="135"/>
    <col min="3086" max="3086" width="11" style="135" customWidth="1"/>
    <col min="3087" max="3328" width="9.140625" style="135"/>
    <col min="3329" max="3329" width="64.7109375" style="135" customWidth="1"/>
    <col min="3330" max="3330" width="13" style="135" customWidth="1"/>
    <col min="3331" max="3331" width="13.28515625" style="135" customWidth="1"/>
    <col min="3332" max="3332" width="14.42578125" style="135" customWidth="1"/>
    <col min="3333" max="3333" width="12.28515625" style="135" customWidth="1"/>
    <col min="3334" max="3334" width="16.42578125" style="135" customWidth="1"/>
    <col min="3335" max="3339" width="13.7109375" style="135" customWidth="1"/>
    <col min="3340" max="3340" width="16.140625" style="135" customWidth="1"/>
    <col min="3341" max="3341" width="9.140625" style="135"/>
    <col min="3342" max="3342" width="11" style="135" customWidth="1"/>
    <col min="3343" max="3584" width="9.140625" style="135"/>
    <col min="3585" max="3585" width="64.7109375" style="135" customWidth="1"/>
    <col min="3586" max="3586" width="13" style="135" customWidth="1"/>
    <col min="3587" max="3587" width="13.28515625" style="135" customWidth="1"/>
    <col min="3588" max="3588" width="14.42578125" style="135" customWidth="1"/>
    <col min="3589" max="3589" width="12.28515625" style="135" customWidth="1"/>
    <col min="3590" max="3590" width="16.42578125" style="135" customWidth="1"/>
    <col min="3591" max="3595" width="13.7109375" style="135" customWidth="1"/>
    <col min="3596" max="3596" width="16.140625" style="135" customWidth="1"/>
    <col min="3597" max="3597" width="9.140625" style="135"/>
    <col min="3598" max="3598" width="11" style="135" customWidth="1"/>
    <col min="3599" max="3840" width="9.140625" style="135"/>
    <col min="3841" max="3841" width="64.7109375" style="135" customWidth="1"/>
    <col min="3842" max="3842" width="13" style="135" customWidth="1"/>
    <col min="3843" max="3843" width="13.28515625" style="135" customWidth="1"/>
    <col min="3844" max="3844" width="14.42578125" style="135" customWidth="1"/>
    <col min="3845" max="3845" width="12.28515625" style="135" customWidth="1"/>
    <col min="3846" max="3846" width="16.42578125" style="135" customWidth="1"/>
    <col min="3847" max="3851" width="13.7109375" style="135" customWidth="1"/>
    <col min="3852" max="3852" width="16.140625" style="135" customWidth="1"/>
    <col min="3853" max="3853" width="9.140625" style="135"/>
    <col min="3854" max="3854" width="11" style="135" customWidth="1"/>
    <col min="3855" max="4096" width="9.140625" style="135"/>
    <col min="4097" max="4097" width="64.7109375" style="135" customWidth="1"/>
    <col min="4098" max="4098" width="13" style="135" customWidth="1"/>
    <col min="4099" max="4099" width="13.28515625" style="135" customWidth="1"/>
    <col min="4100" max="4100" width="14.42578125" style="135" customWidth="1"/>
    <col min="4101" max="4101" width="12.28515625" style="135" customWidth="1"/>
    <col min="4102" max="4102" width="16.42578125" style="135" customWidth="1"/>
    <col min="4103" max="4107" width="13.7109375" style="135" customWidth="1"/>
    <col min="4108" max="4108" width="16.140625" style="135" customWidth="1"/>
    <col min="4109" max="4109" width="9.140625" style="135"/>
    <col min="4110" max="4110" width="11" style="135" customWidth="1"/>
    <col min="4111" max="4352" width="9.140625" style="135"/>
    <col min="4353" max="4353" width="64.7109375" style="135" customWidth="1"/>
    <col min="4354" max="4354" width="13" style="135" customWidth="1"/>
    <col min="4355" max="4355" width="13.28515625" style="135" customWidth="1"/>
    <col min="4356" max="4356" width="14.42578125" style="135" customWidth="1"/>
    <col min="4357" max="4357" width="12.28515625" style="135" customWidth="1"/>
    <col min="4358" max="4358" width="16.42578125" style="135" customWidth="1"/>
    <col min="4359" max="4363" width="13.7109375" style="135" customWidth="1"/>
    <col min="4364" max="4364" width="16.140625" style="135" customWidth="1"/>
    <col min="4365" max="4365" width="9.140625" style="135"/>
    <col min="4366" max="4366" width="11" style="135" customWidth="1"/>
    <col min="4367" max="4608" width="9.140625" style="135"/>
    <col min="4609" max="4609" width="64.7109375" style="135" customWidth="1"/>
    <col min="4610" max="4610" width="13" style="135" customWidth="1"/>
    <col min="4611" max="4611" width="13.28515625" style="135" customWidth="1"/>
    <col min="4612" max="4612" width="14.42578125" style="135" customWidth="1"/>
    <col min="4613" max="4613" width="12.28515625" style="135" customWidth="1"/>
    <col min="4614" max="4614" width="16.42578125" style="135" customWidth="1"/>
    <col min="4615" max="4619" width="13.7109375" style="135" customWidth="1"/>
    <col min="4620" max="4620" width="16.140625" style="135" customWidth="1"/>
    <col min="4621" max="4621" width="9.140625" style="135"/>
    <col min="4622" max="4622" width="11" style="135" customWidth="1"/>
    <col min="4623" max="4864" width="9.140625" style="135"/>
    <col min="4865" max="4865" width="64.7109375" style="135" customWidth="1"/>
    <col min="4866" max="4866" width="13" style="135" customWidth="1"/>
    <col min="4867" max="4867" width="13.28515625" style="135" customWidth="1"/>
    <col min="4868" max="4868" width="14.42578125" style="135" customWidth="1"/>
    <col min="4869" max="4869" width="12.28515625" style="135" customWidth="1"/>
    <col min="4870" max="4870" width="16.42578125" style="135" customWidth="1"/>
    <col min="4871" max="4875" width="13.7109375" style="135" customWidth="1"/>
    <col min="4876" max="4876" width="16.140625" style="135" customWidth="1"/>
    <col min="4877" max="4877" width="9.140625" style="135"/>
    <col min="4878" max="4878" width="11" style="135" customWidth="1"/>
    <col min="4879" max="5120" width="9.140625" style="135"/>
    <col min="5121" max="5121" width="64.7109375" style="135" customWidth="1"/>
    <col min="5122" max="5122" width="13" style="135" customWidth="1"/>
    <col min="5123" max="5123" width="13.28515625" style="135" customWidth="1"/>
    <col min="5124" max="5124" width="14.42578125" style="135" customWidth="1"/>
    <col min="5125" max="5125" width="12.28515625" style="135" customWidth="1"/>
    <col min="5126" max="5126" width="16.42578125" style="135" customWidth="1"/>
    <col min="5127" max="5131" width="13.7109375" style="135" customWidth="1"/>
    <col min="5132" max="5132" width="16.140625" style="135" customWidth="1"/>
    <col min="5133" max="5133" width="9.140625" style="135"/>
    <col min="5134" max="5134" width="11" style="135" customWidth="1"/>
    <col min="5135" max="5376" width="9.140625" style="135"/>
    <col min="5377" max="5377" width="64.7109375" style="135" customWidth="1"/>
    <col min="5378" max="5378" width="13" style="135" customWidth="1"/>
    <col min="5379" max="5379" width="13.28515625" style="135" customWidth="1"/>
    <col min="5380" max="5380" width="14.42578125" style="135" customWidth="1"/>
    <col min="5381" max="5381" width="12.28515625" style="135" customWidth="1"/>
    <col min="5382" max="5382" width="16.42578125" style="135" customWidth="1"/>
    <col min="5383" max="5387" width="13.7109375" style="135" customWidth="1"/>
    <col min="5388" max="5388" width="16.140625" style="135" customWidth="1"/>
    <col min="5389" max="5389" width="9.140625" style="135"/>
    <col min="5390" max="5390" width="11" style="135" customWidth="1"/>
    <col min="5391" max="5632" width="9.140625" style="135"/>
    <col min="5633" max="5633" width="64.7109375" style="135" customWidth="1"/>
    <col min="5634" max="5634" width="13" style="135" customWidth="1"/>
    <col min="5635" max="5635" width="13.28515625" style="135" customWidth="1"/>
    <col min="5636" max="5636" width="14.42578125" style="135" customWidth="1"/>
    <col min="5637" max="5637" width="12.28515625" style="135" customWidth="1"/>
    <col min="5638" max="5638" width="16.42578125" style="135" customWidth="1"/>
    <col min="5639" max="5643" width="13.7109375" style="135" customWidth="1"/>
    <col min="5644" max="5644" width="16.140625" style="135" customWidth="1"/>
    <col min="5645" max="5645" width="9.140625" style="135"/>
    <col min="5646" max="5646" width="11" style="135" customWidth="1"/>
    <col min="5647" max="5888" width="9.140625" style="135"/>
    <col min="5889" max="5889" width="64.7109375" style="135" customWidth="1"/>
    <col min="5890" max="5890" width="13" style="135" customWidth="1"/>
    <col min="5891" max="5891" width="13.28515625" style="135" customWidth="1"/>
    <col min="5892" max="5892" width="14.42578125" style="135" customWidth="1"/>
    <col min="5893" max="5893" width="12.28515625" style="135" customWidth="1"/>
    <col min="5894" max="5894" width="16.42578125" style="135" customWidth="1"/>
    <col min="5895" max="5899" width="13.7109375" style="135" customWidth="1"/>
    <col min="5900" max="5900" width="16.140625" style="135" customWidth="1"/>
    <col min="5901" max="5901" width="9.140625" style="135"/>
    <col min="5902" max="5902" width="11" style="135" customWidth="1"/>
    <col min="5903" max="6144" width="9.140625" style="135"/>
    <col min="6145" max="6145" width="64.7109375" style="135" customWidth="1"/>
    <col min="6146" max="6146" width="13" style="135" customWidth="1"/>
    <col min="6147" max="6147" width="13.28515625" style="135" customWidth="1"/>
    <col min="6148" max="6148" width="14.42578125" style="135" customWidth="1"/>
    <col min="6149" max="6149" width="12.28515625" style="135" customWidth="1"/>
    <col min="6150" max="6150" width="16.42578125" style="135" customWidth="1"/>
    <col min="6151" max="6155" width="13.7109375" style="135" customWidth="1"/>
    <col min="6156" max="6156" width="16.140625" style="135" customWidth="1"/>
    <col min="6157" max="6157" width="9.140625" style="135"/>
    <col min="6158" max="6158" width="11" style="135" customWidth="1"/>
    <col min="6159" max="6400" width="9.140625" style="135"/>
    <col min="6401" max="6401" width="64.7109375" style="135" customWidth="1"/>
    <col min="6402" max="6402" width="13" style="135" customWidth="1"/>
    <col min="6403" max="6403" width="13.28515625" style="135" customWidth="1"/>
    <col min="6404" max="6404" width="14.42578125" style="135" customWidth="1"/>
    <col min="6405" max="6405" width="12.28515625" style="135" customWidth="1"/>
    <col min="6406" max="6406" width="16.42578125" style="135" customWidth="1"/>
    <col min="6407" max="6411" width="13.7109375" style="135" customWidth="1"/>
    <col min="6412" max="6412" width="16.140625" style="135" customWidth="1"/>
    <col min="6413" max="6413" width="9.140625" style="135"/>
    <col min="6414" max="6414" width="11" style="135" customWidth="1"/>
    <col min="6415" max="6656" width="9.140625" style="135"/>
    <col min="6657" max="6657" width="64.7109375" style="135" customWidth="1"/>
    <col min="6658" max="6658" width="13" style="135" customWidth="1"/>
    <col min="6659" max="6659" width="13.28515625" style="135" customWidth="1"/>
    <col min="6660" max="6660" width="14.42578125" style="135" customWidth="1"/>
    <col min="6661" max="6661" width="12.28515625" style="135" customWidth="1"/>
    <col min="6662" max="6662" width="16.42578125" style="135" customWidth="1"/>
    <col min="6663" max="6667" width="13.7109375" style="135" customWidth="1"/>
    <col min="6668" max="6668" width="16.140625" style="135" customWidth="1"/>
    <col min="6669" max="6669" width="9.140625" style="135"/>
    <col min="6670" max="6670" width="11" style="135" customWidth="1"/>
    <col min="6671" max="6912" width="9.140625" style="135"/>
    <col min="6913" max="6913" width="64.7109375" style="135" customWidth="1"/>
    <col min="6914" max="6914" width="13" style="135" customWidth="1"/>
    <col min="6915" max="6915" width="13.28515625" style="135" customWidth="1"/>
    <col min="6916" max="6916" width="14.42578125" style="135" customWidth="1"/>
    <col min="6917" max="6917" width="12.28515625" style="135" customWidth="1"/>
    <col min="6918" max="6918" width="16.42578125" style="135" customWidth="1"/>
    <col min="6919" max="6923" width="13.7109375" style="135" customWidth="1"/>
    <col min="6924" max="6924" width="16.140625" style="135" customWidth="1"/>
    <col min="6925" max="6925" width="9.140625" style="135"/>
    <col min="6926" max="6926" width="11" style="135" customWidth="1"/>
    <col min="6927" max="7168" width="9.140625" style="135"/>
    <col min="7169" max="7169" width="64.7109375" style="135" customWidth="1"/>
    <col min="7170" max="7170" width="13" style="135" customWidth="1"/>
    <col min="7171" max="7171" width="13.28515625" style="135" customWidth="1"/>
    <col min="7172" max="7172" width="14.42578125" style="135" customWidth="1"/>
    <col min="7173" max="7173" width="12.28515625" style="135" customWidth="1"/>
    <col min="7174" max="7174" width="16.42578125" style="135" customWidth="1"/>
    <col min="7175" max="7179" width="13.7109375" style="135" customWidth="1"/>
    <col min="7180" max="7180" width="16.140625" style="135" customWidth="1"/>
    <col min="7181" max="7181" width="9.140625" style="135"/>
    <col min="7182" max="7182" width="11" style="135" customWidth="1"/>
    <col min="7183" max="7424" width="9.140625" style="135"/>
    <col min="7425" max="7425" width="64.7109375" style="135" customWidth="1"/>
    <col min="7426" max="7426" width="13" style="135" customWidth="1"/>
    <col min="7427" max="7427" width="13.28515625" style="135" customWidth="1"/>
    <col min="7428" max="7428" width="14.42578125" style="135" customWidth="1"/>
    <col min="7429" max="7429" width="12.28515625" style="135" customWidth="1"/>
    <col min="7430" max="7430" width="16.42578125" style="135" customWidth="1"/>
    <col min="7431" max="7435" width="13.7109375" style="135" customWidth="1"/>
    <col min="7436" max="7436" width="16.140625" style="135" customWidth="1"/>
    <col min="7437" max="7437" width="9.140625" style="135"/>
    <col min="7438" max="7438" width="11" style="135" customWidth="1"/>
    <col min="7439" max="7680" width="9.140625" style="135"/>
    <col min="7681" max="7681" width="64.7109375" style="135" customWidth="1"/>
    <col min="7682" max="7682" width="13" style="135" customWidth="1"/>
    <col min="7683" max="7683" width="13.28515625" style="135" customWidth="1"/>
    <col min="7684" max="7684" width="14.42578125" style="135" customWidth="1"/>
    <col min="7685" max="7685" width="12.28515625" style="135" customWidth="1"/>
    <col min="7686" max="7686" width="16.42578125" style="135" customWidth="1"/>
    <col min="7687" max="7691" width="13.7109375" style="135" customWidth="1"/>
    <col min="7692" max="7692" width="16.140625" style="135" customWidth="1"/>
    <col min="7693" max="7693" width="9.140625" style="135"/>
    <col min="7694" max="7694" width="11" style="135" customWidth="1"/>
    <col min="7695" max="7936" width="9.140625" style="135"/>
    <col min="7937" max="7937" width="64.7109375" style="135" customWidth="1"/>
    <col min="7938" max="7938" width="13" style="135" customWidth="1"/>
    <col min="7939" max="7939" width="13.28515625" style="135" customWidth="1"/>
    <col min="7940" max="7940" width="14.42578125" style="135" customWidth="1"/>
    <col min="7941" max="7941" width="12.28515625" style="135" customWidth="1"/>
    <col min="7942" max="7942" width="16.42578125" style="135" customWidth="1"/>
    <col min="7943" max="7947" width="13.7109375" style="135" customWidth="1"/>
    <col min="7948" max="7948" width="16.140625" style="135" customWidth="1"/>
    <col min="7949" max="7949" width="9.140625" style="135"/>
    <col min="7950" max="7950" width="11" style="135" customWidth="1"/>
    <col min="7951" max="8192" width="9.140625" style="135"/>
    <col min="8193" max="8193" width="64.7109375" style="135" customWidth="1"/>
    <col min="8194" max="8194" width="13" style="135" customWidth="1"/>
    <col min="8195" max="8195" width="13.28515625" style="135" customWidth="1"/>
    <col min="8196" max="8196" width="14.42578125" style="135" customWidth="1"/>
    <col min="8197" max="8197" width="12.28515625" style="135" customWidth="1"/>
    <col min="8198" max="8198" width="16.42578125" style="135" customWidth="1"/>
    <col min="8199" max="8203" width="13.7109375" style="135" customWidth="1"/>
    <col min="8204" max="8204" width="16.140625" style="135" customWidth="1"/>
    <col min="8205" max="8205" width="9.140625" style="135"/>
    <col min="8206" max="8206" width="11" style="135" customWidth="1"/>
    <col min="8207" max="8448" width="9.140625" style="135"/>
    <col min="8449" max="8449" width="64.7109375" style="135" customWidth="1"/>
    <col min="8450" max="8450" width="13" style="135" customWidth="1"/>
    <col min="8451" max="8451" width="13.28515625" style="135" customWidth="1"/>
    <col min="8452" max="8452" width="14.42578125" style="135" customWidth="1"/>
    <col min="8453" max="8453" width="12.28515625" style="135" customWidth="1"/>
    <col min="8454" max="8454" width="16.42578125" style="135" customWidth="1"/>
    <col min="8455" max="8459" width="13.7109375" style="135" customWidth="1"/>
    <col min="8460" max="8460" width="16.140625" style="135" customWidth="1"/>
    <col min="8461" max="8461" width="9.140625" style="135"/>
    <col min="8462" max="8462" width="11" style="135" customWidth="1"/>
    <col min="8463" max="8704" width="9.140625" style="135"/>
    <col min="8705" max="8705" width="64.7109375" style="135" customWidth="1"/>
    <col min="8706" max="8706" width="13" style="135" customWidth="1"/>
    <col min="8707" max="8707" width="13.28515625" style="135" customWidth="1"/>
    <col min="8708" max="8708" width="14.42578125" style="135" customWidth="1"/>
    <col min="8709" max="8709" width="12.28515625" style="135" customWidth="1"/>
    <col min="8710" max="8710" width="16.42578125" style="135" customWidth="1"/>
    <col min="8711" max="8715" width="13.7109375" style="135" customWidth="1"/>
    <col min="8716" max="8716" width="16.140625" style="135" customWidth="1"/>
    <col min="8717" max="8717" width="9.140625" style="135"/>
    <col min="8718" max="8718" width="11" style="135" customWidth="1"/>
    <col min="8719" max="8960" width="9.140625" style="135"/>
    <col min="8961" max="8961" width="64.7109375" style="135" customWidth="1"/>
    <col min="8962" max="8962" width="13" style="135" customWidth="1"/>
    <col min="8963" max="8963" width="13.28515625" style="135" customWidth="1"/>
    <col min="8964" max="8964" width="14.42578125" style="135" customWidth="1"/>
    <col min="8965" max="8965" width="12.28515625" style="135" customWidth="1"/>
    <col min="8966" max="8966" width="16.42578125" style="135" customWidth="1"/>
    <col min="8967" max="8971" width="13.7109375" style="135" customWidth="1"/>
    <col min="8972" max="8972" width="16.140625" style="135" customWidth="1"/>
    <col min="8973" max="8973" width="9.140625" style="135"/>
    <col min="8974" max="8974" width="11" style="135" customWidth="1"/>
    <col min="8975" max="9216" width="9.140625" style="135"/>
    <col min="9217" max="9217" width="64.7109375" style="135" customWidth="1"/>
    <col min="9218" max="9218" width="13" style="135" customWidth="1"/>
    <col min="9219" max="9219" width="13.28515625" style="135" customWidth="1"/>
    <col min="9220" max="9220" width="14.42578125" style="135" customWidth="1"/>
    <col min="9221" max="9221" width="12.28515625" style="135" customWidth="1"/>
    <col min="9222" max="9222" width="16.42578125" style="135" customWidth="1"/>
    <col min="9223" max="9227" width="13.7109375" style="135" customWidth="1"/>
    <col min="9228" max="9228" width="16.140625" style="135" customWidth="1"/>
    <col min="9229" max="9229" width="9.140625" style="135"/>
    <col min="9230" max="9230" width="11" style="135" customWidth="1"/>
    <col min="9231" max="9472" width="9.140625" style="135"/>
    <col min="9473" max="9473" width="64.7109375" style="135" customWidth="1"/>
    <col min="9474" max="9474" width="13" style="135" customWidth="1"/>
    <col min="9475" max="9475" width="13.28515625" style="135" customWidth="1"/>
    <col min="9476" max="9476" width="14.42578125" style="135" customWidth="1"/>
    <col min="9477" max="9477" width="12.28515625" style="135" customWidth="1"/>
    <col min="9478" max="9478" width="16.42578125" style="135" customWidth="1"/>
    <col min="9479" max="9483" width="13.7109375" style="135" customWidth="1"/>
    <col min="9484" max="9484" width="16.140625" style="135" customWidth="1"/>
    <col min="9485" max="9485" width="9.140625" style="135"/>
    <col min="9486" max="9486" width="11" style="135" customWidth="1"/>
    <col min="9487" max="9728" width="9.140625" style="135"/>
    <col min="9729" max="9729" width="64.7109375" style="135" customWidth="1"/>
    <col min="9730" max="9730" width="13" style="135" customWidth="1"/>
    <col min="9731" max="9731" width="13.28515625" style="135" customWidth="1"/>
    <col min="9732" max="9732" width="14.42578125" style="135" customWidth="1"/>
    <col min="9733" max="9733" width="12.28515625" style="135" customWidth="1"/>
    <col min="9734" max="9734" width="16.42578125" style="135" customWidth="1"/>
    <col min="9735" max="9739" width="13.7109375" style="135" customWidth="1"/>
    <col min="9740" max="9740" width="16.140625" style="135" customWidth="1"/>
    <col min="9741" max="9741" width="9.140625" style="135"/>
    <col min="9742" max="9742" width="11" style="135" customWidth="1"/>
    <col min="9743" max="9984" width="9.140625" style="135"/>
    <col min="9985" max="9985" width="64.7109375" style="135" customWidth="1"/>
    <col min="9986" max="9986" width="13" style="135" customWidth="1"/>
    <col min="9987" max="9987" width="13.28515625" style="135" customWidth="1"/>
    <col min="9988" max="9988" width="14.42578125" style="135" customWidth="1"/>
    <col min="9989" max="9989" width="12.28515625" style="135" customWidth="1"/>
    <col min="9990" max="9990" width="16.42578125" style="135" customWidth="1"/>
    <col min="9991" max="9995" width="13.7109375" style="135" customWidth="1"/>
    <col min="9996" max="9996" width="16.140625" style="135" customWidth="1"/>
    <col min="9997" max="9997" width="9.140625" style="135"/>
    <col min="9998" max="9998" width="11" style="135" customWidth="1"/>
    <col min="9999" max="10240" width="9.140625" style="135"/>
    <col min="10241" max="10241" width="64.7109375" style="135" customWidth="1"/>
    <col min="10242" max="10242" width="13" style="135" customWidth="1"/>
    <col min="10243" max="10243" width="13.28515625" style="135" customWidth="1"/>
    <col min="10244" max="10244" width="14.42578125" style="135" customWidth="1"/>
    <col min="10245" max="10245" width="12.28515625" style="135" customWidth="1"/>
    <col min="10246" max="10246" width="16.42578125" style="135" customWidth="1"/>
    <col min="10247" max="10251" width="13.7109375" style="135" customWidth="1"/>
    <col min="10252" max="10252" width="16.140625" style="135" customWidth="1"/>
    <col min="10253" max="10253" width="9.140625" style="135"/>
    <col min="10254" max="10254" width="11" style="135" customWidth="1"/>
    <col min="10255" max="10496" width="9.140625" style="135"/>
    <col min="10497" max="10497" width="64.7109375" style="135" customWidth="1"/>
    <col min="10498" max="10498" width="13" style="135" customWidth="1"/>
    <col min="10499" max="10499" width="13.28515625" style="135" customWidth="1"/>
    <col min="10500" max="10500" width="14.42578125" style="135" customWidth="1"/>
    <col min="10501" max="10501" width="12.28515625" style="135" customWidth="1"/>
    <col min="10502" max="10502" width="16.42578125" style="135" customWidth="1"/>
    <col min="10503" max="10507" width="13.7109375" style="135" customWidth="1"/>
    <col min="10508" max="10508" width="16.140625" style="135" customWidth="1"/>
    <col min="10509" max="10509" width="9.140625" style="135"/>
    <col min="10510" max="10510" width="11" style="135" customWidth="1"/>
    <col min="10511" max="10752" width="9.140625" style="135"/>
    <col min="10753" max="10753" width="64.7109375" style="135" customWidth="1"/>
    <col min="10754" max="10754" width="13" style="135" customWidth="1"/>
    <col min="10755" max="10755" width="13.28515625" style="135" customWidth="1"/>
    <col min="10756" max="10756" width="14.42578125" style="135" customWidth="1"/>
    <col min="10757" max="10757" width="12.28515625" style="135" customWidth="1"/>
    <col min="10758" max="10758" width="16.42578125" style="135" customWidth="1"/>
    <col min="10759" max="10763" width="13.7109375" style="135" customWidth="1"/>
    <col min="10764" max="10764" width="16.140625" style="135" customWidth="1"/>
    <col min="10765" max="10765" width="9.140625" style="135"/>
    <col min="10766" max="10766" width="11" style="135" customWidth="1"/>
    <col min="10767" max="11008" width="9.140625" style="135"/>
    <col min="11009" max="11009" width="64.7109375" style="135" customWidth="1"/>
    <col min="11010" max="11010" width="13" style="135" customWidth="1"/>
    <col min="11011" max="11011" width="13.28515625" style="135" customWidth="1"/>
    <col min="11012" max="11012" width="14.42578125" style="135" customWidth="1"/>
    <col min="11013" max="11013" width="12.28515625" style="135" customWidth="1"/>
    <col min="11014" max="11014" width="16.42578125" style="135" customWidth="1"/>
    <col min="11015" max="11019" width="13.7109375" style="135" customWidth="1"/>
    <col min="11020" max="11020" width="16.140625" style="135" customWidth="1"/>
    <col min="11021" max="11021" width="9.140625" style="135"/>
    <col min="11022" max="11022" width="11" style="135" customWidth="1"/>
    <col min="11023" max="11264" width="9.140625" style="135"/>
    <col min="11265" max="11265" width="64.7109375" style="135" customWidth="1"/>
    <col min="11266" max="11266" width="13" style="135" customWidth="1"/>
    <col min="11267" max="11267" width="13.28515625" style="135" customWidth="1"/>
    <col min="11268" max="11268" width="14.42578125" style="135" customWidth="1"/>
    <col min="11269" max="11269" width="12.28515625" style="135" customWidth="1"/>
    <col min="11270" max="11270" width="16.42578125" style="135" customWidth="1"/>
    <col min="11271" max="11275" width="13.7109375" style="135" customWidth="1"/>
    <col min="11276" max="11276" width="16.140625" style="135" customWidth="1"/>
    <col min="11277" max="11277" width="9.140625" style="135"/>
    <col min="11278" max="11278" width="11" style="135" customWidth="1"/>
    <col min="11279" max="11520" width="9.140625" style="135"/>
    <col min="11521" max="11521" width="64.7109375" style="135" customWidth="1"/>
    <col min="11522" max="11522" width="13" style="135" customWidth="1"/>
    <col min="11523" max="11523" width="13.28515625" style="135" customWidth="1"/>
    <col min="11524" max="11524" width="14.42578125" style="135" customWidth="1"/>
    <col min="11525" max="11525" width="12.28515625" style="135" customWidth="1"/>
    <col min="11526" max="11526" width="16.42578125" style="135" customWidth="1"/>
    <col min="11527" max="11531" width="13.7109375" style="135" customWidth="1"/>
    <col min="11532" max="11532" width="16.140625" style="135" customWidth="1"/>
    <col min="11533" max="11533" width="9.140625" style="135"/>
    <col min="11534" max="11534" width="11" style="135" customWidth="1"/>
    <col min="11535" max="11776" width="9.140625" style="135"/>
    <col min="11777" max="11777" width="64.7109375" style="135" customWidth="1"/>
    <col min="11778" max="11778" width="13" style="135" customWidth="1"/>
    <col min="11779" max="11779" width="13.28515625" style="135" customWidth="1"/>
    <col min="11780" max="11780" width="14.42578125" style="135" customWidth="1"/>
    <col min="11781" max="11781" width="12.28515625" style="135" customWidth="1"/>
    <col min="11782" max="11782" width="16.42578125" style="135" customWidth="1"/>
    <col min="11783" max="11787" width="13.7109375" style="135" customWidth="1"/>
    <col min="11788" max="11788" width="16.140625" style="135" customWidth="1"/>
    <col min="11789" max="11789" width="9.140625" style="135"/>
    <col min="11790" max="11790" width="11" style="135" customWidth="1"/>
    <col min="11791" max="12032" width="9.140625" style="135"/>
    <col min="12033" max="12033" width="64.7109375" style="135" customWidth="1"/>
    <col min="12034" max="12034" width="13" style="135" customWidth="1"/>
    <col min="12035" max="12035" width="13.28515625" style="135" customWidth="1"/>
    <col min="12036" max="12036" width="14.42578125" style="135" customWidth="1"/>
    <col min="12037" max="12037" width="12.28515625" style="135" customWidth="1"/>
    <col min="12038" max="12038" width="16.42578125" style="135" customWidth="1"/>
    <col min="12039" max="12043" width="13.7109375" style="135" customWidth="1"/>
    <col min="12044" max="12044" width="16.140625" style="135" customWidth="1"/>
    <col min="12045" max="12045" width="9.140625" style="135"/>
    <col min="12046" max="12046" width="11" style="135" customWidth="1"/>
    <col min="12047" max="12288" width="9.140625" style="135"/>
    <col min="12289" max="12289" width="64.7109375" style="135" customWidth="1"/>
    <col min="12290" max="12290" width="13" style="135" customWidth="1"/>
    <col min="12291" max="12291" width="13.28515625" style="135" customWidth="1"/>
    <col min="12292" max="12292" width="14.42578125" style="135" customWidth="1"/>
    <col min="12293" max="12293" width="12.28515625" style="135" customWidth="1"/>
    <col min="12294" max="12294" width="16.42578125" style="135" customWidth="1"/>
    <col min="12295" max="12299" width="13.7109375" style="135" customWidth="1"/>
    <col min="12300" max="12300" width="16.140625" style="135" customWidth="1"/>
    <col min="12301" max="12301" width="9.140625" style="135"/>
    <col min="12302" max="12302" width="11" style="135" customWidth="1"/>
    <col min="12303" max="12544" width="9.140625" style="135"/>
    <col min="12545" max="12545" width="64.7109375" style="135" customWidth="1"/>
    <col min="12546" max="12546" width="13" style="135" customWidth="1"/>
    <col min="12547" max="12547" width="13.28515625" style="135" customWidth="1"/>
    <col min="12548" max="12548" width="14.42578125" style="135" customWidth="1"/>
    <col min="12549" max="12549" width="12.28515625" style="135" customWidth="1"/>
    <col min="12550" max="12550" width="16.42578125" style="135" customWidth="1"/>
    <col min="12551" max="12555" width="13.7109375" style="135" customWidth="1"/>
    <col min="12556" max="12556" width="16.140625" style="135" customWidth="1"/>
    <col min="12557" max="12557" width="9.140625" style="135"/>
    <col min="12558" max="12558" width="11" style="135" customWidth="1"/>
    <col min="12559" max="12800" width="9.140625" style="135"/>
    <col min="12801" max="12801" width="64.7109375" style="135" customWidth="1"/>
    <col min="12802" max="12802" width="13" style="135" customWidth="1"/>
    <col min="12803" max="12803" width="13.28515625" style="135" customWidth="1"/>
    <col min="12804" max="12804" width="14.42578125" style="135" customWidth="1"/>
    <col min="12805" max="12805" width="12.28515625" style="135" customWidth="1"/>
    <col min="12806" max="12806" width="16.42578125" style="135" customWidth="1"/>
    <col min="12807" max="12811" width="13.7109375" style="135" customWidth="1"/>
    <col min="12812" max="12812" width="16.140625" style="135" customWidth="1"/>
    <col min="12813" max="12813" width="9.140625" style="135"/>
    <col min="12814" max="12814" width="11" style="135" customWidth="1"/>
    <col min="12815" max="13056" width="9.140625" style="135"/>
    <col min="13057" max="13057" width="64.7109375" style="135" customWidth="1"/>
    <col min="13058" max="13058" width="13" style="135" customWidth="1"/>
    <col min="13059" max="13059" width="13.28515625" style="135" customWidth="1"/>
    <col min="13060" max="13060" width="14.42578125" style="135" customWidth="1"/>
    <col min="13061" max="13061" width="12.28515625" style="135" customWidth="1"/>
    <col min="13062" max="13062" width="16.42578125" style="135" customWidth="1"/>
    <col min="13063" max="13067" width="13.7109375" style="135" customWidth="1"/>
    <col min="13068" max="13068" width="16.140625" style="135" customWidth="1"/>
    <col min="13069" max="13069" width="9.140625" style="135"/>
    <col min="13070" max="13070" width="11" style="135" customWidth="1"/>
    <col min="13071" max="13312" width="9.140625" style="135"/>
    <col min="13313" max="13313" width="64.7109375" style="135" customWidth="1"/>
    <col min="13314" max="13314" width="13" style="135" customWidth="1"/>
    <col min="13315" max="13315" width="13.28515625" style="135" customWidth="1"/>
    <col min="13316" max="13316" width="14.42578125" style="135" customWidth="1"/>
    <col min="13317" max="13317" width="12.28515625" style="135" customWidth="1"/>
    <col min="13318" max="13318" width="16.42578125" style="135" customWidth="1"/>
    <col min="13319" max="13323" width="13.7109375" style="135" customWidth="1"/>
    <col min="13324" max="13324" width="16.140625" style="135" customWidth="1"/>
    <col min="13325" max="13325" width="9.140625" style="135"/>
    <col min="13326" max="13326" width="11" style="135" customWidth="1"/>
    <col min="13327" max="13568" width="9.140625" style="135"/>
    <col min="13569" max="13569" width="64.7109375" style="135" customWidth="1"/>
    <col min="13570" max="13570" width="13" style="135" customWidth="1"/>
    <col min="13571" max="13571" width="13.28515625" style="135" customWidth="1"/>
    <col min="13572" max="13572" width="14.42578125" style="135" customWidth="1"/>
    <col min="13573" max="13573" width="12.28515625" style="135" customWidth="1"/>
    <col min="13574" max="13574" width="16.42578125" style="135" customWidth="1"/>
    <col min="13575" max="13579" width="13.7109375" style="135" customWidth="1"/>
    <col min="13580" max="13580" width="16.140625" style="135" customWidth="1"/>
    <col min="13581" max="13581" width="9.140625" style="135"/>
    <col min="13582" max="13582" width="11" style="135" customWidth="1"/>
    <col min="13583" max="13824" width="9.140625" style="135"/>
    <col min="13825" max="13825" width="64.7109375" style="135" customWidth="1"/>
    <col min="13826" max="13826" width="13" style="135" customWidth="1"/>
    <col min="13827" max="13827" width="13.28515625" style="135" customWidth="1"/>
    <col min="13828" max="13828" width="14.42578125" style="135" customWidth="1"/>
    <col min="13829" max="13829" width="12.28515625" style="135" customWidth="1"/>
    <col min="13830" max="13830" width="16.42578125" style="135" customWidth="1"/>
    <col min="13831" max="13835" width="13.7109375" style="135" customWidth="1"/>
    <col min="13836" max="13836" width="16.140625" style="135" customWidth="1"/>
    <col min="13837" max="13837" width="9.140625" style="135"/>
    <col min="13838" max="13838" width="11" style="135" customWidth="1"/>
    <col min="13839" max="14080" width="9.140625" style="135"/>
    <col min="14081" max="14081" width="64.7109375" style="135" customWidth="1"/>
    <col min="14082" max="14082" width="13" style="135" customWidth="1"/>
    <col min="14083" max="14083" width="13.28515625" style="135" customWidth="1"/>
    <col min="14084" max="14084" width="14.42578125" style="135" customWidth="1"/>
    <col min="14085" max="14085" width="12.28515625" style="135" customWidth="1"/>
    <col min="14086" max="14086" width="16.42578125" style="135" customWidth="1"/>
    <col min="14087" max="14091" width="13.7109375" style="135" customWidth="1"/>
    <col min="14092" max="14092" width="16.140625" style="135" customWidth="1"/>
    <col min="14093" max="14093" width="9.140625" style="135"/>
    <col min="14094" max="14094" width="11" style="135" customWidth="1"/>
    <col min="14095" max="14336" width="9.140625" style="135"/>
    <col min="14337" max="14337" width="64.7109375" style="135" customWidth="1"/>
    <col min="14338" max="14338" width="13" style="135" customWidth="1"/>
    <col min="14339" max="14339" width="13.28515625" style="135" customWidth="1"/>
    <col min="14340" max="14340" width="14.42578125" style="135" customWidth="1"/>
    <col min="14341" max="14341" width="12.28515625" style="135" customWidth="1"/>
    <col min="14342" max="14342" width="16.42578125" style="135" customWidth="1"/>
    <col min="14343" max="14347" width="13.7109375" style="135" customWidth="1"/>
    <col min="14348" max="14348" width="16.140625" style="135" customWidth="1"/>
    <col min="14349" max="14349" width="9.140625" style="135"/>
    <col min="14350" max="14350" width="11" style="135" customWidth="1"/>
    <col min="14351" max="14592" width="9.140625" style="135"/>
    <col min="14593" max="14593" width="64.7109375" style="135" customWidth="1"/>
    <col min="14594" max="14594" width="13" style="135" customWidth="1"/>
    <col min="14595" max="14595" width="13.28515625" style="135" customWidth="1"/>
    <col min="14596" max="14596" width="14.42578125" style="135" customWidth="1"/>
    <col min="14597" max="14597" width="12.28515625" style="135" customWidth="1"/>
    <col min="14598" max="14598" width="16.42578125" style="135" customWidth="1"/>
    <col min="14599" max="14603" width="13.7109375" style="135" customWidth="1"/>
    <col min="14604" max="14604" width="16.140625" style="135" customWidth="1"/>
    <col min="14605" max="14605" width="9.140625" style="135"/>
    <col min="14606" max="14606" width="11" style="135" customWidth="1"/>
    <col min="14607" max="14848" width="9.140625" style="135"/>
    <col min="14849" max="14849" width="64.7109375" style="135" customWidth="1"/>
    <col min="14850" max="14850" width="13" style="135" customWidth="1"/>
    <col min="14851" max="14851" width="13.28515625" style="135" customWidth="1"/>
    <col min="14852" max="14852" width="14.42578125" style="135" customWidth="1"/>
    <col min="14853" max="14853" width="12.28515625" style="135" customWidth="1"/>
    <col min="14854" max="14854" width="16.42578125" style="135" customWidth="1"/>
    <col min="14855" max="14859" width="13.7109375" style="135" customWidth="1"/>
    <col min="14860" max="14860" width="16.140625" style="135" customWidth="1"/>
    <col min="14861" max="14861" width="9.140625" style="135"/>
    <col min="14862" max="14862" width="11" style="135" customWidth="1"/>
    <col min="14863" max="15104" width="9.140625" style="135"/>
    <col min="15105" max="15105" width="64.7109375" style="135" customWidth="1"/>
    <col min="15106" max="15106" width="13" style="135" customWidth="1"/>
    <col min="15107" max="15107" width="13.28515625" style="135" customWidth="1"/>
    <col min="15108" max="15108" width="14.42578125" style="135" customWidth="1"/>
    <col min="15109" max="15109" width="12.28515625" style="135" customWidth="1"/>
    <col min="15110" max="15110" width="16.42578125" style="135" customWidth="1"/>
    <col min="15111" max="15115" width="13.7109375" style="135" customWidth="1"/>
    <col min="15116" max="15116" width="16.140625" style="135" customWidth="1"/>
    <col min="15117" max="15117" width="9.140625" style="135"/>
    <col min="15118" max="15118" width="11" style="135" customWidth="1"/>
    <col min="15119" max="15360" width="9.140625" style="135"/>
    <col min="15361" max="15361" width="64.7109375" style="135" customWidth="1"/>
    <col min="15362" max="15362" width="13" style="135" customWidth="1"/>
    <col min="15363" max="15363" width="13.28515625" style="135" customWidth="1"/>
    <col min="15364" max="15364" width="14.42578125" style="135" customWidth="1"/>
    <col min="15365" max="15365" width="12.28515625" style="135" customWidth="1"/>
    <col min="15366" max="15366" width="16.42578125" style="135" customWidth="1"/>
    <col min="15367" max="15371" width="13.7109375" style="135" customWidth="1"/>
    <col min="15372" max="15372" width="16.140625" style="135" customWidth="1"/>
    <col min="15373" max="15373" width="9.140625" style="135"/>
    <col min="15374" max="15374" width="11" style="135" customWidth="1"/>
    <col min="15375" max="15616" width="9.140625" style="135"/>
    <col min="15617" max="15617" width="64.7109375" style="135" customWidth="1"/>
    <col min="15618" max="15618" width="13" style="135" customWidth="1"/>
    <col min="15619" max="15619" width="13.28515625" style="135" customWidth="1"/>
    <col min="15620" max="15620" width="14.42578125" style="135" customWidth="1"/>
    <col min="15621" max="15621" width="12.28515625" style="135" customWidth="1"/>
    <col min="15622" max="15622" width="16.42578125" style="135" customWidth="1"/>
    <col min="15623" max="15627" width="13.7109375" style="135" customWidth="1"/>
    <col min="15628" max="15628" width="16.140625" style="135" customWidth="1"/>
    <col min="15629" max="15629" width="9.140625" style="135"/>
    <col min="15630" max="15630" width="11" style="135" customWidth="1"/>
    <col min="15631" max="15872" width="9.140625" style="135"/>
    <col min="15873" max="15873" width="64.7109375" style="135" customWidth="1"/>
    <col min="15874" max="15874" width="13" style="135" customWidth="1"/>
    <col min="15875" max="15875" width="13.28515625" style="135" customWidth="1"/>
    <col min="15876" max="15876" width="14.42578125" style="135" customWidth="1"/>
    <col min="15877" max="15877" width="12.28515625" style="135" customWidth="1"/>
    <col min="15878" max="15878" width="16.42578125" style="135" customWidth="1"/>
    <col min="15879" max="15883" width="13.7109375" style="135" customWidth="1"/>
    <col min="15884" max="15884" width="16.140625" style="135" customWidth="1"/>
    <col min="15885" max="15885" width="9.140625" style="135"/>
    <col min="15886" max="15886" width="11" style="135" customWidth="1"/>
    <col min="15887" max="16128" width="9.140625" style="135"/>
    <col min="16129" max="16129" width="64.7109375" style="135" customWidth="1"/>
    <col min="16130" max="16130" width="13" style="135" customWidth="1"/>
    <col min="16131" max="16131" width="13.28515625" style="135" customWidth="1"/>
    <col min="16132" max="16132" width="14.42578125" style="135" customWidth="1"/>
    <col min="16133" max="16133" width="12.28515625" style="135" customWidth="1"/>
    <col min="16134" max="16134" width="16.42578125" style="135" customWidth="1"/>
    <col min="16135" max="16139" width="13.7109375" style="135" customWidth="1"/>
    <col min="16140" max="16140" width="16.140625" style="135" customWidth="1"/>
    <col min="16141" max="16141" width="9.140625" style="135"/>
    <col min="16142" max="16142" width="11" style="135" customWidth="1"/>
    <col min="16143" max="16384" width="9.140625" style="135"/>
  </cols>
  <sheetData>
    <row r="1" spans="1:12" s="131" customFormat="1" ht="17.25" customHeight="1">
      <c r="A1" s="375" t="s">
        <v>139</v>
      </c>
      <c r="B1" s="375"/>
      <c r="C1" s="375"/>
      <c r="D1" s="375"/>
      <c r="E1" s="375"/>
      <c r="F1" s="375"/>
      <c r="G1" s="375"/>
      <c r="H1" s="375"/>
      <c r="I1" s="130"/>
      <c r="J1" s="130"/>
      <c r="K1" s="130"/>
      <c r="L1" s="130"/>
    </row>
    <row r="2" spans="1:12" ht="10.5" customHeight="1">
      <c r="A2" s="132"/>
      <c r="B2" s="132"/>
      <c r="C2" s="132"/>
      <c r="D2" s="133"/>
      <c r="E2" s="133"/>
      <c r="F2" s="133"/>
      <c r="G2" s="132"/>
      <c r="H2" s="132"/>
      <c r="I2" s="132"/>
      <c r="J2" s="132"/>
      <c r="K2" s="132"/>
      <c r="L2" s="134" t="s">
        <v>85</v>
      </c>
    </row>
    <row r="3" spans="1:12" ht="14.25" customHeight="1">
      <c r="A3" s="370" t="s">
        <v>49</v>
      </c>
      <c r="B3" s="368" t="s">
        <v>258</v>
      </c>
      <c r="C3" s="368"/>
      <c r="D3" s="372" t="s">
        <v>273</v>
      </c>
      <c r="E3" s="372"/>
      <c r="F3" s="372"/>
      <c r="G3" s="368" t="s">
        <v>380</v>
      </c>
      <c r="H3" s="368"/>
      <c r="I3" s="368" t="s">
        <v>98</v>
      </c>
      <c r="J3" s="368"/>
      <c r="K3" s="368" t="s">
        <v>265</v>
      </c>
      <c r="L3" s="368"/>
    </row>
    <row r="4" spans="1:12" ht="28.5" customHeight="1">
      <c r="A4" s="371"/>
      <c r="B4" s="136" t="s">
        <v>52</v>
      </c>
      <c r="C4" s="136" t="s">
        <v>53</v>
      </c>
      <c r="D4" s="137" t="s">
        <v>52</v>
      </c>
      <c r="E4" s="137" t="s">
        <v>382</v>
      </c>
      <c r="F4" s="137" t="s">
        <v>53</v>
      </c>
      <c r="G4" s="136" t="s">
        <v>52</v>
      </c>
      <c r="H4" s="136" t="s">
        <v>53</v>
      </c>
      <c r="I4" s="136" t="s">
        <v>52</v>
      </c>
      <c r="J4" s="136" t="s">
        <v>53</v>
      </c>
      <c r="K4" s="136" t="s">
        <v>52</v>
      </c>
      <c r="L4" s="136" t="s">
        <v>53</v>
      </c>
    </row>
    <row r="5" spans="1:12">
      <c r="A5" s="138">
        <v>1</v>
      </c>
      <c r="B5" s="136">
        <v>2</v>
      </c>
      <c r="C5" s="138">
        <v>3</v>
      </c>
      <c r="D5" s="137">
        <v>4</v>
      </c>
      <c r="E5" s="139">
        <v>5</v>
      </c>
      <c r="F5" s="137">
        <v>6</v>
      </c>
      <c r="G5" s="138">
        <v>7</v>
      </c>
      <c r="H5" s="136">
        <v>8</v>
      </c>
      <c r="I5" s="138">
        <v>9</v>
      </c>
      <c r="J5" s="136">
        <v>10</v>
      </c>
      <c r="K5" s="138">
        <v>11</v>
      </c>
      <c r="L5" s="136">
        <v>12</v>
      </c>
    </row>
    <row r="6" spans="1:12" ht="17.25" customHeight="1">
      <c r="A6" s="140" t="s">
        <v>74</v>
      </c>
      <c r="B6" s="141">
        <f>B246</f>
        <v>61485944.890000001</v>
      </c>
      <c r="C6" s="141">
        <f t="shared" ref="C6:L6" si="0">C246</f>
        <v>1791991</v>
      </c>
      <c r="D6" s="141">
        <f>D246</f>
        <v>69021692</v>
      </c>
      <c r="E6" s="141">
        <f t="shared" si="0"/>
        <v>57167860</v>
      </c>
      <c r="F6" s="141">
        <f t="shared" si="0"/>
        <v>2623309</v>
      </c>
      <c r="G6" s="141">
        <f t="shared" si="0"/>
        <v>26443808</v>
      </c>
      <c r="H6" s="141">
        <f t="shared" si="0"/>
        <v>0</v>
      </c>
      <c r="I6" s="141">
        <f t="shared" si="0"/>
        <v>0</v>
      </c>
      <c r="J6" s="141">
        <f t="shared" si="0"/>
        <v>0</v>
      </c>
      <c r="K6" s="141">
        <f t="shared" si="0"/>
        <v>0</v>
      </c>
      <c r="L6" s="141">
        <f t="shared" si="0"/>
        <v>0</v>
      </c>
    </row>
    <row r="7" spans="1:12" ht="25.5" customHeight="1">
      <c r="A7" s="142" t="s">
        <v>88</v>
      </c>
      <c r="B7" s="136" t="s">
        <v>8</v>
      </c>
      <c r="C7" s="136"/>
      <c r="D7" s="137" t="s">
        <v>8</v>
      </c>
      <c r="E7" s="137" t="s">
        <v>8</v>
      </c>
      <c r="F7" s="137"/>
      <c r="G7" s="136" t="s">
        <v>8</v>
      </c>
      <c r="H7" s="136"/>
      <c r="I7" s="136" t="s">
        <v>8</v>
      </c>
      <c r="J7" s="136"/>
      <c r="K7" s="136" t="s">
        <v>8</v>
      </c>
      <c r="L7" s="136"/>
    </row>
    <row r="8" spans="1:12" hidden="1">
      <c r="A8" s="132"/>
      <c r="B8" s="132"/>
      <c r="C8" s="132"/>
      <c r="D8" s="133"/>
      <c r="E8" s="133"/>
      <c r="F8" s="133"/>
      <c r="G8" s="132"/>
      <c r="H8" s="132"/>
      <c r="I8" s="132"/>
      <c r="J8" s="132"/>
      <c r="K8" s="132"/>
      <c r="L8" s="132"/>
    </row>
    <row r="9" spans="1:12" s="144" customFormat="1" ht="20.25" hidden="1">
      <c r="A9" s="369" t="s">
        <v>176</v>
      </c>
      <c r="B9" s="369"/>
      <c r="C9" s="369"/>
      <c r="D9" s="369"/>
      <c r="E9" s="369"/>
      <c r="F9" s="369"/>
      <c r="G9" s="369"/>
      <c r="H9" s="369"/>
      <c r="I9" s="143"/>
      <c r="J9" s="143"/>
      <c r="K9" s="143"/>
      <c r="L9" s="143"/>
    </row>
    <row r="10" spans="1:12" ht="21" hidden="1" customHeight="1">
      <c r="A10" s="368" t="s">
        <v>66</v>
      </c>
      <c r="B10" s="368" t="s">
        <v>95</v>
      </c>
      <c r="C10" s="368"/>
      <c r="D10" s="372" t="s">
        <v>93</v>
      </c>
      <c r="E10" s="372"/>
      <c r="F10" s="372"/>
      <c r="G10" s="368" t="s">
        <v>96</v>
      </c>
      <c r="H10" s="368"/>
      <c r="I10" s="368" t="s">
        <v>97</v>
      </c>
      <c r="J10" s="368"/>
      <c r="K10" s="368" t="s">
        <v>98</v>
      </c>
      <c r="L10" s="368"/>
    </row>
    <row r="11" spans="1:12" s="145" customFormat="1" ht="50.45" hidden="1" customHeight="1">
      <c r="A11" s="368"/>
      <c r="B11" s="136" t="s">
        <v>52</v>
      </c>
      <c r="C11" s="136" t="s">
        <v>53</v>
      </c>
      <c r="D11" s="137" t="s">
        <v>52</v>
      </c>
      <c r="E11" s="137" t="s">
        <v>78</v>
      </c>
      <c r="F11" s="137" t="s">
        <v>53</v>
      </c>
      <c r="G11" s="136" t="s">
        <v>52</v>
      </c>
      <c r="H11" s="136" t="s">
        <v>53</v>
      </c>
      <c r="I11" s="136" t="s">
        <v>52</v>
      </c>
      <c r="J11" s="136" t="s">
        <v>53</v>
      </c>
      <c r="K11" s="136" t="s">
        <v>52</v>
      </c>
      <c r="L11" s="136" t="s">
        <v>53</v>
      </c>
    </row>
    <row r="12" spans="1:12" s="146" customFormat="1" hidden="1">
      <c r="A12" s="136">
        <v>1</v>
      </c>
      <c r="B12" s="136">
        <v>2</v>
      </c>
      <c r="C12" s="136">
        <v>3</v>
      </c>
      <c r="D12" s="137">
        <v>4</v>
      </c>
      <c r="E12" s="137">
        <v>5</v>
      </c>
      <c r="F12" s="137">
        <v>6</v>
      </c>
      <c r="G12" s="136">
        <v>7</v>
      </c>
      <c r="H12" s="136">
        <v>8</v>
      </c>
      <c r="I12" s="136">
        <v>9</v>
      </c>
      <c r="J12" s="136">
        <v>10</v>
      </c>
      <c r="K12" s="136">
        <v>11</v>
      </c>
      <c r="L12" s="136">
        <v>12</v>
      </c>
    </row>
    <row r="13" spans="1:12" s="145" customFormat="1" hidden="1">
      <c r="A13" s="147" t="s">
        <v>177</v>
      </c>
      <c r="B13" s="136"/>
      <c r="C13" s="136"/>
      <c r="D13" s="137"/>
      <c r="E13" s="137"/>
      <c r="F13" s="137"/>
      <c r="G13" s="136"/>
      <c r="H13" s="136"/>
      <c r="I13" s="148"/>
      <c r="J13" s="148"/>
      <c r="K13" s="148"/>
      <c r="L13" s="148"/>
    </row>
    <row r="14" spans="1:12" s="145" customFormat="1" hidden="1">
      <c r="A14" s="149" t="s">
        <v>178</v>
      </c>
      <c r="B14" s="150"/>
      <c r="C14" s="150"/>
      <c r="D14" s="151"/>
      <c r="E14" s="151"/>
      <c r="F14" s="151"/>
      <c r="G14" s="148"/>
      <c r="H14" s="148"/>
      <c r="I14" s="148"/>
      <c r="J14" s="148"/>
      <c r="K14" s="148"/>
      <c r="L14" s="148"/>
    </row>
    <row r="15" spans="1:12" s="145" customFormat="1" hidden="1">
      <c r="A15" s="152" t="s">
        <v>13</v>
      </c>
      <c r="B15" s="150"/>
      <c r="C15" s="150"/>
      <c r="D15" s="151"/>
      <c r="E15" s="151"/>
      <c r="F15" s="151"/>
      <c r="G15" s="148"/>
      <c r="H15" s="148"/>
      <c r="I15" s="148"/>
      <c r="J15" s="148"/>
      <c r="K15" s="148"/>
      <c r="L15" s="148"/>
    </row>
    <row r="16" spans="1:12" s="145" customFormat="1" hidden="1">
      <c r="A16" s="152" t="s">
        <v>179</v>
      </c>
      <c r="B16" s="150"/>
      <c r="C16" s="150"/>
      <c r="D16" s="151"/>
      <c r="E16" s="151"/>
      <c r="F16" s="151"/>
      <c r="G16" s="148"/>
      <c r="H16" s="148"/>
      <c r="I16" s="148"/>
      <c r="J16" s="148"/>
      <c r="K16" s="148"/>
      <c r="L16" s="148"/>
    </row>
    <row r="17" spans="1:12" s="145" customFormat="1" hidden="1">
      <c r="A17" s="152" t="s">
        <v>180</v>
      </c>
      <c r="B17" s="150"/>
      <c r="C17" s="150"/>
      <c r="D17" s="151"/>
      <c r="E17" s="151"/>
      <c r="F17" s="151"/>
      <c r="G17" s="148"/>
      <c r="H17" s="148"/>
      <c r="I17" s="148"/>
      <c r="J17" s="148"/>
      <c r="K17" s="148"/>
      <c r="L17" s="148"/>
    </row>
    <row r="18" spans="1:12" s="145" customFormat="1" hidden="1">
      <c r="A18" s="152" t="s">
        <v>181</v>
      </c>
      <c r="B18" s="150"/>
      <c r="C18" s="150"/>
      <c r="D18" s="151"/>
      <c r="E18" s="151"/>
      <c r="F18" s="151"/>
      <c r="G18" s="148"/>
      <c r="H18" s="148"/>
      <c r="I18" s="148"/>
      <c r="J18" s="148"/>
      <c r="K18" s="148"/>
      <c r="L18" s="148"/>
    </row>
    <row r="19" spans="1:12" s="145" customFormat="1" hidden="1">
      <c r="A19" s="153" t="s">
        <v>182</v>
      </c>
      <c r="B19" s="148"/>
      <c r="C19" s="148"/>
      <c r="D19" s="151"/>
      <c r="E19" s="151"/>
      <c r="F19" s="151"/>
      <c r="G19" s="148"/>
      <c r="H19" s="148"/>
      <c r="I19" s="148"/>
      <c r="J19" s="148"/>
      <c r="K19" s="148"/>
      <c r="L19" s="148"/>
    </row>
    <row r="20" spans="1:12" s="145" customFormat="1" hidden="1">
      <c r="A20" s="154" t="s">
        <v>183</v>
      </c>
      <c r="B20" s="148"/>
      <c r="C20" s="148"/>
      <c r="D20" s="151"/>
      <c r="E20" s="151"/>
      <c r="F20" s="151"/>
      <c r="G20" s="148"/>
      <c r="H20" s="148"/>
      <c r="I20" s="148"/>
      <c r="J20" s="148"/>
      <c r="K20" s="148"/>
      <c r="L20" s="148"/>
    </row>
    <row r="21" spans="1:12" s="145" customFormat="1" hidden="1">
      <c r="A21" s="154" t="s">
        <v>184</v>
      </c>
      <c r="B21" s="148"/>
      <c r="C21" s="148"/>
      <c r="D21" s="151"/>
      <c r="E21" s="151"/>
      <c r="F21" s="151"/>
      <c r="G21" s="148"/>
      <c r="H21" s="148"/>
      <c r="I21" s="148"/>
      <c r="J21" s="148"/>
      <c r="K21" s="148"/>
      <c r="L21" s="148"/>
    </row>
    <row r="22" spans="1:12" s="145" customFormat="1" hidden="1">
      <c r="A22" s="154" t="s">
        <v>185</v>
      </c>
      <c r="B22" s="148"/>
      <c r="C22" s="148"/>
      <c r="D22" s="151"/>
      <c r="E22" s="151"/>
      <c r="F22" s="151"/>
      <c r="G22" s="148"/>
      <c r="H22" s="148"/>
      <c r="I22" s="148"/>
      <c r="J22" s="148"/>
      <c r="K22" s="148"/>
      <c r="L22" s="148"/>
    </row>
    <row r="23" spans="1:12" s="145" customFormat="1" hidden="1">
      <c r="A23" s="154" t="s">
        <v>186</v>
      </c>
      <c r="B23" s="148"/>
      <c r="C23" s="148"/>
      <c r="D23" s="151"/>
      <c r="E23" s="151"/>
      <c r="F23" s="151"/>
      <c r="G23" s="148"/>
      <c r="H23" s="148"/>
      <c r="I23" s="148"/>
      <c r="J23" s="148"/>
      <c r="K23" s="148"/>
      <c r="L23" s="148"/>
    </row>
    <row r="24" spans="1:12" s="145" customFormat="1" ht="25.5" hidden="1">
      <c r="A24" s="155" t="s">
        <v>187</v>
      </c>
      <c r="B24" s="148"/>
      <c r="C24" s="148"/>
      <c r="D24" s="156"/>
      <c r="E24" s="156"/>
      <c r="F24" s="156"/>
      <c r="G24" s="150"/>
      <c r="H24" s="150"/>
      <c r="I24" s="148"/>
      <c r="J24" s="148"/>
      <c r="K24" s="148"/>
      <c r="L24" s="148"/>
    </row>
    <row r="25" spans="1:12" s="145" customFormat="1" hidden="1">
      <c r="A25" s="157" t="s">
        <v>11</v>
      </c>
      <c r="B25" s="150"/>
      <c r="C25" s="150"/>
      <c r="D25" s="156"/>
      <c r="E25" s="156"/>
      <c r="F25" s="156"/>
      <c r="G25" s="150"/>
      <c r="H25" s="150"/>
      <c r="I25" s="148"/>
      <c r="J25" s="148"/>
      <c r="K25" s="148"/>
      <c r="L25" s="148"/>
    </row>
    <row r="26" spans="1:12" s="145" customFormat="1" hidden="1">
      <c r="A26" s="149" t="s">
        <v>188</v>
      </c>
      <c r="B26" s="150"/>
      <c r="C26" s="150"/>
      <c r="D26" s="156"/>
      <c r="E26" s="156"/>
      <c r="F26" s="156"/>
      <c r="G26" s="150"/>
      <c r="H26" s="150"/>
      <c r="I26" s="148"/>
      <c r="J26" s="148"/>
      <c r="K26" s="148"/>
      <c r="L26" s="148"/>
    </row>
    <row r="27" spans="1:12" s="145" customFormat="1" hidden="1">
      <c r="A27" s="157" t="s">
        <v>189</v>
      </c>
      <c r="B27" s="150"/>
      <c r="C27" s="150"/>
      <c r="D27" s="156"/>
      <c r="E27" s="156"/>
      <c r="F27" s="156"/>
      <c r="G27" s="150"/>
      <c r="H27" s="150"/>
      <c r="I27" s="148"/>
      <c r="J27" s="148"/>
      <c r="K27" s="148"/>
      <c r="L27" s="148"/>
    </row>
    <row r="28" spans="1:12" s="145" customFormat="1" hidden="1">
      <c r="A28" s="157" t="s">
        <v>190</v>
      </c>
      <c r="B28" s="150"/>
      <c r="C28" s="150"/>
      <c r="D28" s="156"/>
      <c r="E28" s="156"/>
      <c r="F28" s="156"/>
      <c r="G28" s="150"/>
      <c r="H28" s="150"/>
      <c r="I28" s="148"/>
      <c r="J28" s="148"/>
      <c r="K28" s="148"/>
      <c r="L28" s="148"/>
    </row>
    <row r="29" spans="1:12" s="145" customFormat="1" hidden="1">
      <c r="A29" s="158" t="s">
        <v>191</v>
      </c>
      <c r="B29" s="136"/>
      <c r="C29" s="136"/>
      <c r="D29" s="137"/>
      <c r="E29" s="137"/>
      <c r="F29" s="137"/>
      <c r="G29" s="136"/>
      <c r="H29" s="136"/>
      <c r="I29" s="148"/>
      <c r="J29" s="148"/>
      <c r="K29" s="148"/>
      <c r="L29" s="148"/>
    </row>
    <row r="30" spans="1:12" s="145" customFormat="1" hidden="1">
      <c r="A30" s="149" t="s">
        <v>178</v>
      </c>
      <c r="B30" s="150"/>
      <c r="C30" s="150"/>
      <c r="D30" s="151"/>
      <c r="E30" s="151"/>
      <c r="F30" s="151"/>
      <c r="G30" s="148"/>
      <c r="H30" s="148"/>
      <c r="I30" s="148"/>
      <c r="J30" s="148"/>
      <c r="K30" s="148"/>
      <c r="L30" s="148"/>
    </row>
    <row r="31" spans="1:12" s="145" customFormat="1" hidden="1">
      <c r="A31" s="152" t="s">
        <v>13</v>
      </c>
      <c r="B31" s="150"/>
      <c r="C31" s="150"/>
      <c r="D31" s="151"/>
      <c r="E31" s="151"/>
      <c r="F31" s="151"/>
      <c r="G31" s="148"/>
      <c r="H31" s="148"/>
      <c r="I31" s="148"/>
      <c r="J31" s="148"/>
      <c r="K31" s="148"/>
      <c r="L31" s="148"/>
    </row>
    <row r="32" spans="1:12" s="145" customFormat="1" hidden="1">
      <c r="A32" s="152" t="s">
        <v>179</v>
      </c>
      <c r="B32" s="150"/>
      <c r="C32" s="150"/>
      <c r="D32" s="151"/>
      <c r="E32" s="151"/>
      <c r="F32" s="151"/>
      <c r="G32" s="148"/>
      <c r="H32" s="148"/>
      <c r="I32" s="148"/>
      <c r="J32" s="148"/>
      <c r="K32" s="148"/>
      <c r="L32" s="148"/>
    </row>
    <row r="33" spans="1:12" s="145" customFormat="1" hidden="1">
      <c r="A33" s="152" t="s">
        <v>180</v>
      </c>
      <c r="B33" s="150"/>
      <c r="C33" s="150"/>
      <c r="D33" s="151"/>
      <c r="E33" s="151"/>
      <c r="F33" s="151"/>
      <c r="G33" s="148"/>
      <c r="H33" s="148"/>
      <c r="I33" s="148"/>
      <c r="J33" s="148"/>
      <c r="K33" s="148"/>
      <c r="L33" s="148"/>
    </row>
    <row r="34" spans="1:12" s="145" customFormat="1" hidden="1">
      <c r="A34" s="152" t="s">
        <v>181</v>
      </c>
      <c r="B34" s="150"/>
      <c r="C34" s="150"/>
      <c r="D34" s="151"/>
      <c r="E34" s="151"/>
      <c r="F34" s="151"/>
      <c r="G34" s="148"/>
      <c r="H34" s="148"/>
      <c r="I34" s="148"/>
      <c r="J34" s="148"/>
      <c r="K34" s="148"/>
      <c r="L34" s="148"/>
    </row>
    <row r="35" spans="1:12" s="145" customFormat="1" hidden="1">
      <c r="A35" s="153" t="s">
        <v>182</v>
      </c>
      <c r="B35" s="148"/>
      <c r="C35" s="148"/>
      <c r="D35" s="151"/>
      <c r="E35" s="151"/>
      <c r="F35" s="151"/>
      <c r="G35" s="148"/>
      <c r="H35" s="148"/>
      <c r="I35" s="148"/>
      <c r="J35" s="148"/>
      <c r="K35" s="148"/>
      <c r="L35" s="148"/>
    </row>
    <row r="36" spans="1:12" s="145" customFormat="1" hidden="1">
      <c r="A36" s="154" t="s">
        <v>183</v>
      </c>
      <c r="B36" s="148"/>
      <c r="C36" s="148"/>
      <c r="D36" s="151"/>
      <c r="E36" s="151"/>
      <c r="F36" s="151"/>
      <c r="G36" s="148"/>
      <c r="H36" s="148"/>
      <c r="I36" s="148"/>
      <c r="J36" s="148"/>
      <c r="K36" s="148"/>
      <c r="L36" s="148"/>
    </row>
    <row r="37" spans="1:12" s="145" customFormat="1" hidden="1">
      <c r="A37" s="154" t="s">
        <v>184</v>
      </c>
      <c r="B37" s="148"/>
      <c r="C37" s="148"/>
      <c r="D37" s="151"/>
      <c r="E37" s="151"/>
      <c r="F37" s="151"/>
      <c r="G37" s="148"/>
      <c r="H37" s="148"/>
      <c r="I37" s="148"/>
      <c r="J37" s="148"/>
      <c r="K37" s="148"/>
      <c r="L37" s="148"/>
    </row>
    <row r="38" spans="1:12" s="145" customFormat="1" hidden="1">
      <c r="A38" s="154" t="s">
        <v>185</v>
      </c>
      <c r="B38" s="148"/>
      <c r="C38" s="148"/>
      <c r="D38" s="151"/>
      <c r="E38" s="151"/>
      <c r="F38" s="151"/>
      <c r="G38" s="148"/>
      <c r="H38" s="148"/>
      <c r="I38" s="148"/>
      <c r="J38" s="148"/>
      <c r="K38" s="148"/>
      <c r="L38" s="148"/>
    </row>
    <row r="39" spans="1:12" s="145" customFormat="1" hidden="1">
      <c r="A39" s="154" t="s">
        <v>186</v>
      </c>
      <c r="B39" s="148"/>
      <c r="C39" s="148"/>
      <c r="D39" s="151"/>
      <c r="E39" s="151"/>
      <c r="F39" s="151"/>
      <c r="G39" s="148"/>
      <c r="H39" s="148"/>
      <c r="I39" s="148"/>
      <c r="J39" s="148"/>
      <c r="K39" s="148"/>
      <c r="L39" s="148"/>
    </row>
    <row r="40" spans="1:12" s="145" customFormat="1" ht="25.5" hidden="1">
      <c r="A40" s="155" t="s">
        <v>187</v>
      </c>
      <c r="B40" s="148"/>
      <c r="C40" s="148"/>
      <c r="D40" s="156"/>
      <c r="E40" s="156"/>
      <c r="F40" s="156"/>
      <c r="G40" s="150"/>
      <c r="H40" s="150"/>
      <c r="I40" s="148"/>
      <c r="J40" s="148"/>
      <c r="K40" s="148"/>
      <c r="L40" s="148"/>
    </row>
    <row r="41" spans="1:12" s="145" customFormat="1" hidden="1">
      <c r="A41" s="157" t="s">
        <v>11</v>
      </c>
      <c r="B41" s="150"/>
      <c r="C41" s="150"/>
      <c r="D41" s="156"/>
      <c r="E41" s="156"/>
      <c r="F41" s="156"/>
      <c r="G41" s="150"/>
      <c r="H41" s="150"/>
      <c r="I41" s="148"/>
      <c r="J41" s="148"/>
      <c r="K41" s="148"/>
      <c r="L41" s="148"/>
    </row>
    <row r="42" spans="1:12" s="145" customFormat="1" hidden="1">
      <c r="A42" s="149" t="s">
        <v>188</v>
      </c>
      <c r="B42" s="150"/>
      <c r="C42" s="150"/>
      <c r="D42" s="156"/>
      <c r="E42" s="156"/>
      <c r="F42" s="156"/>
      <c r="G42" s="150"/>
      <c r="H42" s="150"/>
      <c r="I42" s="148"/>
      <c r="J42" s="148"/>
      <c r="K42" s="148"/>
      <c r="L42" s="148"/>
    </row>
    <row r="43" spans="1:12" s="145" customFormat="1" hidden="1">
      <c r="A43" s="157" t="s">
        <v>189</v>
      </c>
      <c r="B43" s="150"/>
      <c r="C43" s="150"/>
      <c r="D43" s="156"/>
      <c r="E43" s="156"/>
      <c r="F43" s="156"/>
      <c r="G43" s="150"/>
      <c r="H43" s="150"/>
      <c r="I43" s="148"/>
      <c r="J43" s="148"/>
      <c r="K43" s="148"/>
      <c r="L43" s="148"/>
    </row>
    <row r="44" spans="1:12" s="145" customFormat="1" hidden="1">
      <c r="A44" s="157" t="s">
        <v>190</v>
      </c>
      <c r="B44" s="150"/>
      <c r="C44" s="150"/>
      <c r="D44" s="156"/>
      <c r="E44" s="156"/>
      <c r="F44" s="156"/>
      <c r="G44" s="150"/>
      <c r="H44" s="150"/>
      <c r="I44" s="148"/>
      <c r="J44" s="148"/>
      <c r="K44" s="148"/>
      <c r="L44" s="148"/>
    </row>
    <row r="45" spans="1:12" s="145" customFormat="1" hidden="1">
      <c r="A45" s="158" t="s">
        <v>7</v>
      </c>
      <c r="B45" s="136"/>
      <c r="C45" s="136"/>
      <c r="D45" s="137"/>
      <c r="E45" s="137"/>
      <c r="F45" s="137"/>
      <c r="G45" s="136"/>
      <c r="H45" s="136"/>
      <c r="I45" s="148"/>
      <c r="J45" s="148"/>
      <c r="K45" s="148"/>
      <c r="L45" s="148"/>
    </row>
    <row r="46" spans="1:12" s="145" customFormat="1" hidden="1">
      <c r="A46" s="149" t="s">
        <v>178</v>
      </c>
      <c r="B46" s="150"/>
      <c r="C46" s="150"/>
      <c r="D46" s="151"/>
      <c r="E46" s="151"/>
      <c r="F46" s="151"/>
      <c r="G46" s="148"/>
      <c r="H46" s="148"/>
      <c r="I46" s="148"/>
      <c r="J46" s="148"/>
      <c r="K46" s="148"/>
      <c r="L46" s="148"/>
    </row>
    <row r="47" spans="1:12" s="145" customFormat="1" hidden="1">
      <c r="A47" s="152" t="s">
        <v>13</v>
      </c>
      <c r="B47" s="150"/>
      <c r="C47" s="150"/>
      <c r="D47" s="151"/>
      <c r="E47" s="151"/>
      <c r="F47" s="151"/>
      <c r="G47" s="148"/>
      <c r="H47" s="148"/>
      <c r="I47" s="148"/>
      <c r="J47" s="148"/>
      <c r="K47" s="148"/>
      <c r="L47" s="148"/>
    </row>
    <row r="48" spans="1:12" s="145" customFormat="1" hidden="1">
      <c r="A48" s="152" t="s">
        <v>179</v>
      </c>
      <c r="B48" s="150"/>
      <c r="C48" s="150"/>
      <c r="D48" s="151"/>
      <c r="E48" s="151"/>
      <c r="F48" s="151"/>
      <c r="G48" s="148"/>
      <c r="H48" s="148"/>
      <c r="I48" s="148"/>
      <c r="J48" s="148"/>
      <c r="K48" s="148"/>
      <c r="L48" s="148"/>
    </row>
    <row r="49" spans="1:12" s="145" customFormat="1" hidden="1">
      <c r="A49" s="152" t="s">
        <v>180</v>
      </c>
      <c r="B49" s="150"/>
      <c r="C49" s="150"/>
      <c r="D49" s="151"/>
      <c r="E49" s="151"/>
      <c r="F49" s="151"/>
      <c r="G49" s="148"/>
      <c r="H49" s="148"/>
      <c r="I49" s="148"/>
      <c r="J49" s="148"/>
      <c r="K49" s="148"/>
      <c r="L49" s="148"/>
    </row>
    <row r="50" spans="1:12" s="145" customFormat="1" hidden="1">
      <c r="A50" s="152" t="s">
        <v>181</v>
      </c>
      <c r="B50" s="150"/>
      <c r="C50" s="150"/>
      <c r="D50" s="151"/>
      <c r="E50" s="151"/>
      <c r="F50" s="151"/>
      <c r="G50" s="148"/>
      <c r="H50" s="148"/>
      <c r="I50" s="148"/>
      <c r="J50" s="148"/>
      <c r="K50" s="148"/>
      <c r="L50" s="148"/>
    </row>
    <row r="51" spans="1:12" s="145" customFormat="1" hidden="1">
      <c r="A51" s="153" t="s">
        <v>182</v>
      </c>
      <c r="B51" s="148"/>
      <c r="C51" s="148"/>
      <c r="D51" s="151"/>
      <c r="E51" s="151"/>
      <c r="F51" s="151"/>
      <c r="G51" s="148"/>
      <c r="H51" s="148"/>
      <c r="I51" s="148"/>
      <c r="J51" s="148"/>
      <c r="K51" s="148"/>
      <c r="L51" s="148"/>
    </row>
    <row r="52" spans="1:12" s="145" customFormat="1" hidden="1">
      <c r="A52" s="154" t="s">
        <v>183</v>
      </c>
      <c r="B52" s="148"/>
      <c r="C52" s="148"/>
      <c r="D52" s="151"/>
      <c r="E52" s="151"/>
      <c r="F52" s="151"/>
      <c r="G52" s="148"/>
      <c r="H52" s="148"/>
      <c r="I52" s="148"/>
      <c r="J52" s="148"/>
      <c r="K52" s="148"/>
      <c r="L52" s="148"/>
    </row>
    <row r="53" spans="1:12" s="145" customFormat="1" hidden="1">
      <c r="A53" s="154" t="s">
        <v>184</v>
      </c>
      <c r="B53" s="148"/>
      <c r="C53" s="148"/>
      <c r="D53" s="151"/>
      <c r="E53" s="151"/>
      <c r="F53" s="151"/>
      <c r="G53" s="148"/>
      <c r="H53" s="148"/>
      <c r="I53" s="148"/>
      <c r="J53" s="148"/>
      <c r="K53" s="148"/>
      <c r="L53" s="148"/>
    </row>
    <row r="54" spans="1:12" s="145" customFormat="1" hidden="1">
      <c r="A54" s="154" t="s">
        <v>185</v>
      </c>
      <c r="B54" s="148"/>
      <c r="C54" s="148"/>
      <c r="D54" s="151"/>
      <c r="E54" s="151"/>
      <c r="F54" s="151"/>
      <c r="G54" s="148"/>
      <c r="H54" s="148"/>
      <c r="I54" s="148"/>
      <c r="J54" s="148"/>
      <c r="K54" s="148"/>
      <c r="L54" s="148"/>
    </row>
    <row r="55" spans="1:12" s="145" customFormat="1" hidden="1">
      <c r="A55" s="154" t="s">
        <v>186</v>
      </c>
      <c r="B55" s="148"/>
      <c r="C55" s="148"/>
      <c r="D55" s="151"/>
      <c r="E55" s="151"/>
      <c r="F55" s="151"/>
      <c r="G55" s="148"/>
      <c r="H55" s="148"/>
      <c r="I55" s="148"/>
      <c r="J55" s="148"/>
      <c r="K55" s="148"/>
      <c r="L55" s="148"/>
    </row>
    <row r="56" spans="1:12" s="145" customFormat="1" ht="25.5" hidden="1">
      <c r="A56" s="155" t="s">
        <v>187</v>
      </c>
      <c r="B56" s="148"/>
      <c r="C56" s="148"/>
      <c r="D56" s="156"/>
      <c r="E56" s="156"/>
      <c r="F56" s="156"/>
      <c r="G56" s="150"/>
      <c r="H56" s="150"/>
      <c r="I56" s="148"/>
      <c r="J56" s="148"/>
      <c r="K56" s="148"/>
      <c r="L56" s="148"/>
    </row>
    <row r="57" spans="1:12" s="145" customFormat="1" hidden="1">
      <c r="A57" s="157" t="s">
        <v>11</v>
      </c>
      <c r="B57" s="150"/>
      <c r="C57" s="150"/>
      <c r="D57" s="156"/>
      <c r="E57" s="156"/>
      <c r="F57" s="156"/>
      <c r="G57" s="150"/>
      <c r="H57" s="150"/>
      <c r="I57" s="148"/>
      <c r="J57" s="148"/>
      <c r="K57" s="148"/>
      <c r="L57" s="148"/>
    </row>
    <row r="58" spans="1:12" s="145" customFormat="1" hidden="1">
      <c r="A58" s="149" t="s">
        <v>188</v>
      </c>
      <c r="B58" s="150"/>
      <c r="C58" s="150"/>
      <c r="D58" s="156"/>
      <c r="E58" s="156"/>
      <c r="F58" s="156"/>
      <c r="G58" s="150"/>
      <c r="H58" s="150"/>
      <c r="I58" s="148"/>
      <c r="J58" s="148"/>
      <c r="K58" s="148"/>
      <c r="L58" s="148"/>
    </row>
    <row r="59" spans="1:12" s="145" customFormat="1" hidden="1">
      <c r="A59" s="157" t="s">
        <v>189</v>
      </c>
      <c r="B59" s="150"/>
      <c r="C59" s="150"/>
      <c r="D59" s="156"/>
      <c r="E59" s="156"/>
      <c r="F59" s="156"/>
      <c r="G59" s="150"/>
      <c r="H59" s="150"/>
      <c r="I59" s="148"/>
      <c r="J59" s="148"/>
      <c r="K59" s="148"/>
      <c r="L59" s="148"/>
    </row>
    <row r="60" spans="1:12" s="145" customFormat="1" hidden="1">
      <c r="A60" s="157" t="s">
        <v>190</v>
      </c>
      <c r="B60" s="150"/>
      <c r="C60" s="150"/>
      <c r="D60" s="156"/>
      <c r="E60" s="156"/>
      <c r="F60" s="156"/>
      <c r="G60" s="150"/>
      <c r="H60" s="150"/>
      <c r="I60" s="148"/>
      <c r="J60" s="148"/>
      <c r="K60" s="148"/>
      <c r="L60" s="148"/>
    </row>
    <row r="61" spans="1:12" s="145" customFormat="1" hidden="1">
      <c r="A61" s="158" t="s">
        <v>192</v>
      </c>
      <c r="B61" s="136"/>
      <c r="C61" s="136"/>
      <c r="D61" s="137"/>
      <c r="E61" s="137"/>
      <c r="F61" s="137"/>
      <c r="G61" s="136"/>
      <c r="H61" s="136"/>
      <c r="I61" s="148"/>
      <c r="J61" s="148"/>
      <c r="K61" s="148"/>
      <c r="L61" s="148"/>
    </row>
    <row r="62" spans="1:12" s="145" customFormat="1" hidden="1">
      <c r="A62" s="149" t="s">
        <v>178</v>
      </c>
      <c r="B62" s="150"/>
      <c r="C62" s="150"/>
      <c r="D62" s="151"/>
      <c r="E62" s="151"/>
      <c r="F62" s="151"/>
      <c r="G62" s="148"/>
      <c r="H62" s="148"/>
      <c r="I62" s="148"/>
      <c r="J62" s="148"/>
      <c r="K62" s="148"/>
      <c r="L62" s="148"/>
    </row>
    <row r="63" spans="1:12" s="145" customFormat="1" hidden="1">
      <c r="A63" s="152" t="s">
        <v>13</v>
      </c>
      <c r="B63" s="150"/>
      <c r="C63" s="150"/>
      <c r="D63" s="151"/>
      <c r="E63" s="151"/>
      <c r="F63" s="151"/>
      <c r="G63" s="148"/>
      <c r="H63" s="148"/>
      <c r="I63" s="148"/>
      <c r="J63" s="148"/>
      <c r="K63" s="148"/>
      <c r="L63" s="148"/>
    </row>
    <row r="64" spans="1:12" s="145" customFormat="1" hidden="1">
      <c r="A64" s="152" t="s">
        <v>179</v>
      </c>
      <c r="B64" s="150"/>
      <c r="C64" s="150"/>
      <c r="D64" s="151"/>
      <c r="E64" s="151"/>
      <c r="F64" s="151"/>
      <c r="G64" s="148"/>
      <c r="H64" s="148"/>
      <c r="I64" s="148"/>
      <c r="J64" s="148"/>
      <c r="K64" s="148"/>
      <c r="L64" s="148"/>
    </row>
    <row r="65" spans="1:12" s="145" customFormat="1" hidden="1">
      <c r="A65" s="152" t="s">
        <v>180</v>
      </c>
      <c r="B65" s="150"/>
      <c r="C65" s="150"/>
      <c r="D65" s="151"/>
      <c r="E65" s="151"/>
      <c r="F65" s="151"/>
      <c r="G65" s="148"/>
      <c r="H65" s="148"/>
      <c r="I65" s="148"/>
      <c r="J65" s="148"/>
      <c r="K65" s="148"/>
      <c r="L65" s="148"/>
    </row>
    <row r="66" spans="1:12" s="145" customFormat="1" hidden="1">
      <c r="A66" s="152" t="s">
        <v>181</v>
      </c>
      <c r="B66" s="150"/>
      <c r="C66" s="150"/>
      <c r="D66" s="151"/>
      <c r="E66" s="151"/>
      <c r="F66" s="151"/>
      <c r="G66" s="148"/>
      <c r="H66" s="148"/>
      <c r="I66" s="148"/>
      <c r="J66" s="148"/>
      <c r="K66" s="148"/>
      <c r="L66" s="148"/>
    </row>
    <row r="67" spans="1:12" s="145" customFormat="1" hidden="1">
      <c r="A67" s="153" t="s">
        <v>182</v>
      </c>
      <c r="B67" s="148"/>
      <c r="C67" s="148"/>
      <c r="D67" s="151"/>
      <c r="E67" s="151"/>
      <c r="F67" s="151"/>
      <c r="G67" s="148"/>
      <c r="H67" s="148"/>
      <c r="I67" s="148"/>
      <c r="J67" s="148"/>
      <c r="K67" s="148"/>
      <c r="L67" s="148"/>
    </row>
    <row r="68" spans="1:12" s="145" customFormat="1" hidden="1">
      <c r="A68" s="154" t="s">
        <v>183</v>
      </c>
      <c r="B68" s="148"/>
      <c r="C68" s="148"/>
      <c r="D68" s="151"/>
      <c r="E68" s="151"/>
      <c r="F68" s="151"/>
      <c r="G68" s="148"/>
      <c r="H68" s="148"/>
      <c r="I68" s="148"/>
      <c r="J68" s="148"/>
      <c r="K68" s="148"/>
      <c r="L68" s="148"/>
    </row>
    <row r="69" spans="1:12" s="145" customFormat="1" hidden="1">
      <c r="A69" s="154" t="s">
        <v>184</v>
      </c>
      <c r="B69" s="148"/>
      <c r="C69" s="148"/>
      <c r="D69" s="151"/>
      <c r="E69" s="151"/>
      <c r="F69" s="151"/>
      <c r="G69" s="148"/>
      <c r="H69" s="148"/>
      <c r="I69" s="148"/>
      <c r="J69" s="148"/>
      <c r="K69" s="148"/>
      <c r="L69" s="148"/>
    </row>
    <row r="70" spans="1:12" s="145" customFormat="1" hidden="1">
      <c r="A70" s="154" t="s">
        <v>185</v>
      </c>
      <c r="B70" s="148"/>
      <c r="C70" s="148"/>
      <c r="D70" s="151"/>
      <c r="E70" s="151"/>
      <c r="F70" s="151"/>
      <c r="G70" s="148"/>
      <c r="H70" s="148"/>
      <c r="I70" s="148"/>
      <c r="J70" s="148"/>
      <c r="K70" s="148"/>
      <c r="L70" s="148"/>
    </row>
    <row r="71" spans="1:12" s="145" customFormat="1" hidden="1">
      <c r="A71" s="154" t="s">
        <v>186</v>
      </c>
      <c r="B71" s="148"/>
      <c r="C71" s="148"/>
      <c r="D71" s="151"/>
      <c r="E71" s="151"/>
      <c r="F71" s="151"/>
      <c r="G71" s="148"/>
      <c r="H71" s="148"/>
      <c r="I71" s="148"/>
      <c r="J71" s="148"/>
      <c r="K71" s="148"/>
      <c r="L71" s="148"/>
    </row>
    <row r="72" spans="1:12" s="145" customFormat="1" ht="25.5" hidden="1">
      <c r="A72" s="155" t="s">
        <v>187</v>
      </c>
      <c r="B72" s="148"/>
      <c r="C72" s="148"/>
      <c r="D72" s="156"/>
      <c r="E72" s="156"/>
      <c r="F72" s="156"/>
      <c r="G72" s="150"/>
      <c r="H72" s="150"/>
      <c r="I72" s="148"/>
      <c r="J72" s="148"/>
      <c r="K72" s="148"/>
      <c r="L72" s="148"/>
    </row>
    <row r="73" spans="1:12" s="145" customFormat="1" hidden="1">
      <c r="A73" s="157" t="s">
        <v>11</v>
      </c>
      <c r="B73" s="150"/>
      <c r="C73" s="150"/>
      <c r="D73" s="156"/>
      <c r="E73" s="156"/>
      <c r="F73" s="156"/>
      <c r="G73" s="150"/>
      <c r="H73" s="150"/>
      <c r="I73" s="148"/>
      <c r="J73" s="148"/>
      <c r="K73" s="148"/>
      <c r="L73" s="148"/>
    </row>
    <row r="74" spans="1:12" s="145" customFormat="1" hidden="1">
      <c r="A74" s="149" t="s">
        <v>188</v>
      </c>
      <c r="B74" s="150"/>
      <c r="C74" s="150"/>
      <c r="D74" s="156"/>
      <c r="E74" s="156"/>
      <c r="F74" s="156"/>
      <c r="G74" s="150"/>
      <c r="H74" s="150"/>
      <c r="I74" s="148"/>
      <c r="J74" s="148"/>
      <c r="K74" s="148"/>
      <c r="L74" s="148"/>
    </row>
    <row r="75" spans="1:12" s="145" customFormat="1" hidden="1">
      <c r="A75" s="157" t="s">
        <v>189</v>
      </c>
      <c r="B75" s="150"/>
      <c r="C75" s="150"/>
      <c r="D75" s="156"/>
      <c r="E75" s="156"/>
      <c r="F75" s="156"/>
      <c r="G75" s="150"/>
      <c r="H75" s="150"/>
      <c r="I75" s="148"/>
      <c r="J75" s="148"/>
      <c r="K75" s="148"/>
      <c r="L75" s="148"/>
    </row>
    <row r="76" spans="1:12" s="145" customFormat="1" hidden="1">
      <c r="A76" s="157" t="s">
        <v>190</v>
      </c>
      <c r="B76" s="150"/>
      <c r="C76" s="150"/>
      <c r="D76" s="156"/>
      <c r="E76" s="156"/>
      <c r="F76" s="156"/>
      <c r="G76" s="150"/>
      <c r="H76" s="150"/>
      <c r="I76" s="148"/>
      <c r="J76" s="148"/>
      <c r="K76" s="148"/>
      <c r="L76" s="148"/>
    </row>
    <row r="77" spans="1:12" s="145" customFormat="1" hidden="1">
      <c r="A77" s="158" t="s">
        <v>193</v>
      </c>
      <c r="B77" s="136"/>
      <c r="C77" s="136"/>
      <c r="D77" s="137"/>
      <c r="E77" s="137"/>
      <c r="F77" s="137"/>
      <c r="G77" s="136"/>
      <c r="H77" s="136"/>
      <c r="I77" s="148"/>
      <c r="J77" s="148"/>
      <c r="K77" s="148"/>
      <c r="L77" s="148"/>
    </row>
    <row r="78" spans="1:12" s="145" customFormat="1" hidden="1">
      <c r="A78" s="149" t="s">
        <v>178</v>
      </c>
      <c r="B78" s="150"/>
      <c r="C78" s="150"/>
      <c r="D78" s="151"/>
      <c r="E78" s="151"/>
      <c r="F78" s="151"/>
      <c r="G78" s="148"/>
      <c r="H78" s="148"/>
      <c r="I78" s="148"/>
      <c r="J78" s="148"/>
      <c r="K78" s="148"/>
      <c r="L78" s="148"/>
    </row>
    <row r="79" spans="1:12" s="145" customFormat="1" hidden="1">
      <c r="A79" s="152" t="s">
        <v>13</v>
      </c>
      <c r="B79" s="150"/>
      <c r="C79" s="150"/>
      <c r="D79" s="151"/>
      <c r="E79" s="151"/>
      <c r="F79" s="151"/>
      <c r="G79" s="148"/>
      <c r="H79" s="148"/>
      <c r="I79" s="148"/>
      <c r="J79" s="148"/>
      <c r="K79" s="148"/>
      <c r="L79" s="148"/>
    </row>
    <row r="80" spans="1:12" s="145" customFormat="1" hidden="1">
      <c r="A80" s="152" t="s">
        <v>179</v>
      </c>
      <c r="B80" s="150"/>
      <c r="C80" s="150"/>
      <c r="D80" s="151"/>
      <c r="E80" s="151"/>
      <c r="F80" s="151"/>
      <c r="G80" s="148"/>
      <c r="H80" s="148"/>
      <c r="I80" s="148"/>
      <c r="J80" s="148"/>
      <c r="K80" s="148"/>
      <c r="L80" s="148"/>
    </row>
    <row r="81" spans="1:12" s="145" customFormat="1" hidden="1">
      <c r="A81" s="152" t="s">
        <v>180</v>
      </c>
      <c r="B81" s="150"/>
      <c r="C81" s="150"/>
      <c r="D81" s="151"/>
      <c r="E81" s="151"/>
      <c r="F81" s="151"/>
      <c r="G81" s="148"/>
      <c r="H81" s="148"/>
      <c r="I81" s="148"/>
      <c r="J81" s="148"/>
      <c r="K81" s="148"/>
      <c r="L81" s="148"/>
    </row>
    <row r="82" spans="1:12" s="145" customFormat="1" hidden="1">
      <c r="A82" s="152" t="s">
        <v>181</v>
      </c>
      <c r="B82" s="150"/>
      <c r="C82" s="150"/>
      <c r="D82" s="151"/>
      <c r="E82" s="151"/>
      <c r="F82" s="151"/>
      <c r="G82" s="148"/>
      <c r="H82" s="148"/>
      <c r="I82" s="148"/>
      <c r="J82" s="148"/>
      <c r="K82" s="148"/>
      <c r="L82" s="148"/>
    </row>
    <row r="83" spans="1:12" s="145" customFormat="1" hidden="1">
      <c r="A83" s="153" t="s">
        <v>182</v>
      </c>
      <c r="B83" s="148"/>
      <c r="C83" s="148"/>
      <c r="D83" s="151"/>
      <c r="E83" s="151"/>
      <c r="F83" s="151"/>
      <c r="G83" s="148"/>
      <c r="H83" s="148"/>
      <c r="I83" s="148"/>
      <c r="J83" s="148"/>
      <c r="K83" s="148"/>
      <c r="L83" s="148"/>
    </row>
    <row r="84" spans="1:12" s="145" customFormat="1" hidden="1">
      <c r="A84" s="154" t="s">
        <v>183</v>
      </c>
      <c r="B84" s="148"/>
      <c r="C84" s="148"/>
      <c r="D84" s="151"/>
      <c r="E84" s="151"/>
      <c r="F84" s="151"/>
      <c r="G84" s="148"/>
      <c r="H84" s="148"/>
      <c r="I84" s="148"/>
      <c r="J84" s="148"/>
      <c r="K84" s="148"/>
      <c r="L84" s="148"/>
    </row>
    <row r="85" spans="1:12" s="145" customFormat="1" hidden="1">
      <c r="A85" s="154" t="s">
        <v>184</v>
      </c>
      <c r="B85" s="148"/>
      <c r="C85" s="148"/>
      <c r="D85" s="151"/>
      <c r="E85" s="151"/>
      <c r="F85" s="151"/>
      <c r="G85" s="148"/>
      <c r="H85" s="148"/>
      <c r="I85" s="148"/>
      <c r="J85" s="148"/>
      <c r="K85" s="148"/>
      <c r="L85" s="148"/>
    </row>
    <row r="86" spans="1:12" s="145" customFormat="1" hidden="1">
      <c r="A86" s="154" t="s">
        <v>185</v>
      </c>
      <c r="B86" s="148"/>
      <c r="C86" s="148"/>
      <c r="D86" s="151"/>
      <c r="E86" s="151"/>
      <c r="F86" s="151"/>
      <c r="G86" s="148"/>
      <c r="H86" s="148"/>
      <c r="I86" s="148"/>
      <c r="J86" s="148"/>
      <c r="K86" s="148"/>
      <c r="L86" s="148"/>
    </row>
    <row r="87" spans="1:12" s="145" customFormat="1" hidden="1">
      <c r="A87" s="154" t="s">
        <v>186</v>
      </c>
      <c r="B87" s="148"/>
      <c r="C87" s="148"/>
      <c r="D87" s="151"/>
      <c r="E87" s="151"/>
      <c r="F87" s="151"/>
      <c r="G87" s="148"/>
      <c r="H87" s="148"/>
      <c r="I87" s="148"/>
      <c r="J87" s="148"/>
      <c r="K87" s="148"/>
      <c r="L87" s="148"/>
    </row>
    <row r="88" spans="1:12" s="145" customFormat="1" ht="25.5" hidden="1">
      <c r="A88" s="155" t="s">
        <v>187</v>
      </c>
      <c r="B88" s="148"/>
      <c r="C88" s="148"/>
      <c r="D88" s="156"/>
      <c r="E88" s="156"/>
      <c r="F88" s="156"/>
      <c r="G88" s="150"/>
      <c r="H88" s="150"/>
      <c r="I88" s="148"/>
      <c r="J88" s="148"/>
      <c r="K88" s="148"/>
      <c r="L88" s="148"/>
    </row>
    <row r="89" spans="1:12" s="145" customFormat="1" hidden="1">
      <c r="A89" s="157" t="s">
        <v>11</v>
      </c>
      <c r="B89" s="150"/>
      <c r="C89" s="150"/>
      <c r="D89" s="156"/>
      <c r="E89" s="156"/>
      <c r="F89" s="156"/>
      <c r="G89" s="150"/>
      <c r="H89" s="150"/>
      <c r="I89" s="148"/>
      <c r="J89" s="148"/>
      <c r="K89" s="148"/>
      <c r="L89" s="148"/>
    </row>
    <row r="90" spans="1:12" s="145" customFormat="1" hidden="1">
      <c r="A90" s="149" t="s">
        <v>188</v>
      </c>
      <c r="B90" s="150"/>
      <c r="C90" s="150"/>
      <c r="D90" s="156"/>
      <c r="E90" s="156"/>
      <c r="F90" s="156"/>
      <c r="G90" s="150"/>
      <c r="H90" s="150"/>
      <c r="I90" s="148"/>
      <c r="J90" s="148"/>
      <c r="K90" s="148"/>
      <c r="L90" s="148"/>
    </row>
    <row r="91" spans="1:12" s="145" customFormat="1" hidden="1">
      <c r="A91" s="157" t="s">
        <v>189</v>
      </c>
      <c r="B91" s="150"/>
      <c r="C91" s="150"/>
      <c r="D91" s="156"/>
      <c r="E91" s="156"/>
      <c r="F91" s="156"/>
      <c r="G91" s="150"/>
      <c r="H91" s="150"/>
      <c r="I91" s="148"/>
      <c r="J91" s="148"/>
      <c r="K91" s="148"/>
      <c r="L91" s="148"/>
    </row>
    <row r="92" spans="1:12" s="145" customFormat="1" hidden="1">
      <c r="A92" s="157" t="s">
        <v>190</v>
      </c>
      <c r="B92" s="150"/>
      <c r="C92" s="150"/>
      <c r="D92" s="156"/>
      <c r="E92" s="156"/>
      <c r="F92" s="156"/>
      <c r="G92" s="150"/>
      <c r="H92" s="150"/>
      <c r="I92" s="148"/>
      <c r="J92" s="148"/>
      <c r="K92" s="148"/>
      <c r="L92" s="148"/>
    </row>
    <row r="93" spans="1:12" s="145" customFormat="1" hidden="1">
      <c r="A93" s="158" t="s">
        <v>194</v>
      </c>
      <c r="B93" s="136"/>
      <c r="C93" s="136"/>
      <c r="D93" s="137"/>
      <c r="E93" s="137"/>
      <c r="F93" s="137"/>
      <c r="G93" s="136"/>
      <c r="H93" s="136"/>
      <c r="I93" s="148"/>
      <c r="J93" s="148"/>
      <c r="K93" s="148"/>
      <c r="L93" s="148"/>
    </row>
    <row r="94" spans="1:12" s="145" customFormat="1" hidden="1">
      <c r="A94" s="149" t="s">
        <v>178</v>
      </c>
      <c r="B94" s="150"/>
      <c r="C94" s="150"/>
      <c r="D94" s="151"/>
      <c r="E94" s="151"/>
      <c r="F94" s="151"/>
      <c r="G94" s="148"/>
      <c r="H94" s="148"/>
      <c r="I94" s="148"/>
      <c r="J94" s="148"/>
      <c r="K94" s="148"/>
      <c r="L94" s="148"/>
    </row>
    <row r="95" spans="1:12" s="145" customFormat="1" hidden="1">
      <c r="A95" s="152" t="s">
        <v>13</v>
      </c>
      <c r="B95" s="150"/>
      <c r="C95" s="150"/>
      <c r="D95" s="151"/>
      <c r="E95" s="151"/>
      <c r="F95" s="151"/>
      <c r="G95" s="148"/>
      <c r="H95" s="148"/>
      <c r="I95" s="148"/>
      <c r="J95" s="148"/>
      <c r="K95" s="148"/>
      <c r="L95" s="148"/>
    </row>
    <row r="96" spans="1:12" s="145" customFormat="1" hidden="1">
      <c r="A96" s="152" t="s">
        <v>179</v>
      </c>
      <c r="B96" s="150"/>
      <c r="C96" s="150"/>
      <c r="D96" s="151"/>
      <c r="E96" s="151"/>
      <c r="F96" s="151"/>
      <c r="G96" s="148"/>
      <c r="H96" s="148"/>
      <c r="I96" s="148"/>
      <c r="J96" s="148"/>
      <c r="K96" s="148"/>
      <c r="L96" s="148"/>
    </row>
    <row r="97" spans="1:12" s="145" customFormat="1" hidden="1">
      <c r="A97" s="152" t="s">
        <v>180</v>
      </c>
      <c r="B97" s="150"/>
      <c r="C97" s="150"/>
      <c r="D97" s="151"/>
      <c r="E97" s="151"/>
      <c r="F97" s="151"/>
      <c r="G97" s="148"/>
      <c r="H97" s="148"/>
      <c r="I97" s="148"/>
      <c r="J97" s="148"/>
      <c r="K97" s="148"/>
      <c r="L97" s="148"/>
    </row>
    <row r="98" spans="1:12" s="145" customFormat="1" hidden="1">
      <c r="A98" s="152" t="s">
        <v>181</v>
      </c>
      <c r="B98" s="150"/>
      <c r="C98" s="150"/>
      <c r="D98" s="151"/>
      <c r="E98" s="151"/>
      <c r="F98" s="151"/>
      <c r="G98" s="148"/>
      <c r="H98" s="148"/>
      <c r="I98" s="148"/>
      <c r="J98" s="148"/>
      <c r="K98" s="148"/>
      <c r="L98" s="148"/>
    </row>
    <row r="99" spans="1:12" s="145" customFormat="1" hidden="1">
      <c r="A99" s="153" t="s">
        <v>182</v>
      </c>
      <c r="B99" s="148"/>
      <c r="C99" s="148"/>
      <c r="D99" s="151"/>
      <c r="E99" s="151"/>
      <c r="F99" s="151"/>
      <c r="G99" s="148"/>
      <c r="H99" s="148"/>
      <c r="I99" s="148"/>
      <c r="J99" s="148"/>
      <c r="K99" s="148"/>
      <c r="L99" s="148"/>
    </row>
    <row r="100" spans="1:12" s="145" customFormat="1" hidden="1">
      <c r="A100" s="154" t="s">
        <v>183</v>
      </c>
      <c r="B100" s="148"/>
      <c r="C100" s="148"/>
      <c r="D100" s="151"/>
      <c r="E100" s="151"/>
      <c r="F100" s="151"/>
      <c r="G100" s="148"/>
      <c r="H100" s="148"/>
      <c r="I100" s="148"/>
      <c r="J100" s="148"/>
      <c r="K100" s="148"/>
      <c r="L100" s="148"/>
    </row>
    <row r="101" spans="1:12" s="145" customFormat="1" hidden="1">
      <c r="A101" s="154" t="s">
        <v>184</v>
      </c>
      <c r="B101" s="148"/>
      <c r="C101" s="148"/>
      <c r="D101" s="151"/>
      <c r="E101" s="151"/>
      <c r="F101" s="151"/>
      <c r="G101" s="148"/>
      <c r="H101" s="148"/>
      <c r="I101" s="148"/>
      <c r="J101" s="148"/>
      <c r="K101" s="148"/>
      <c r="L101" s="148"/>
    </row>
    <row r="102" spans="1:12" s="145" customFormat="1" hidden="1">
      <c r="A102" s="154" t="s">
        <v>185</v>
      </c>
      <c r="B102" s="148"/>
      <c r="C102" s="148"/>
      <c r="D102" s="151"/>
      <c r="E102" s="151"/>
      <c r="F102" s="151"/>
      <c r="G102" s="148"/>
      <c r="H102" s="148"/>
      <c r="I102" s="148"/>
      <c r="J102" s="148"/>
      <c r="K102" s="148"/>
      <c r="L102" s="148"/>
    </row>
    <row r="103" spans="1:12" s="145" customFormat="1" hidden="1">
      <c r="A103" s="154" t="s">
        <v>186</v>
      </c>
      <c r="B103" s="148"/>
      <c r="C103" s="148"/>
      <c r="D103" s="151"/>
      <c r="E103" s="151"/>
      <c r="F103" s="151"/>
      <c r="G103" s="148"/>
      <c r="H103" s="148"/>
      <c r="I103" s="148"/>
      <c r="J103" s="148"/>
      <c r="K103" s="148"/>
      <c r="L103" s="148"/>
    </row>
    <row r="104" spans="1:12" s="145" customFormat="1" ht="25.5" hidden="1">
      <c r="A104" s="155" t="s">
        <v>187</v>
      </c>
      <c r="B104" s="148"/>
      <c r="C104" s="148"/>
      <c r="D104" s="156"/>
      <c r="E104" s="156"/>
      <c r="F104" s="156"/>
      <c r="G104" s="150"/>
      <c r="H104" s="150"/>
      <c r="I104" s="148"/>
      <c r="J104" s="148"/>
      <c r="K104" s="148"/>
      <c r="L104" s="148"/>
    </row>
    <row r="105" spans="1:12" s="145" customFormat="1" hidden="1">
      <c r="A105" s="157" t="s">
        <v>11</v>
      </c>
      <c r="B105" s="150"/>
      <c r="C105" s="150"/>
      <c r="D105" s="156"/>
      <c r="E105" s="156"/>
      <c r="F105" s="156"/>
      <c r="G105" s="150"/>
      <c r="H105" s="150"/>
      <c r="I105" s="148"/>
      <c r="J105" s="148"/>
      <c r="K105" s="148"/>
      <c r="L105" s="148"/>
    </row>
    <row r="106" spans="1:12" s="145" customFormat="1" hidden="1">
      <c r="A106" s="149" t="s">
        <v>188</v>
      </c>
      <c r="B106" s="150"/>
      <c r="C106" s="150"/>
      <c r="D106" s="156"/>
      <c r="E106" s="156"/>
      <c r="F106" s="156"/>
      <c r="G106" s="150"/>
      <c r="H106" s="150"/>
      <c r="I106" s="148"/>
      <c r="J106" s="148"/>
      <c r="K106" s="148"/>
      <c r="L106" s="148"/>
    </row>
    <row r="107" spans="1:12" s="145" customFormat="1" hidden="1">
      <c r="A107" s="157" t="s">
        <v>189</v>
      </c>
      <c r="B107" s="150"/>
      <c r="C107" s="150"/>
      <c r="D107" s="156"/>
      <c r="E107" s="156"/>
      <c r="F107" s="156"/>
      <c r="G107" s="150"/>
      <c r="H107" s="150"/>
      <c r="I107" s="148"/>
      <c r="J107" s="148"/>
      <c r="K107" s="148"/>
      <c r="L107" s="148"/>
    </row>
    <row r="108" spans="1:12" s="145" customFormat="1" hidden="1">
      <c r="A108" s="157" t="s">
        <v>190</v>
      </c>
      <c r="B108" s="150"/>
      <c r="C108" s="150"/>
      <c r="D108" s="156"/>
      <c r="E108" s="156"/>
      <c r="F108" s="156"/>
      <c r="G108" s="150"/>
      <c r="H108" s="150"/>
      <c r="I108" s="148"/>
      <c r="J108" s="148"/>
      <c r="K108" s="148"/>
      <c r="L108" s="148"/>
    </row>
    <row r="109" spans="1:12" s="145" customFormat="1" hidden="1">
      <c r="A109" s="158" t="s">
        <v>19</v>
      </c>
      <c r="B109" s="136"/>
      <c r="C109" s="136"/>
      <c r="D109" s="137"/>
      <c r="E109" s="137"/>
      <c r="F109" s="137"/>
      <c r="G109" s="136"/>
      <c r="H109" s="136"/>
      <c r="I109" s="148"/>
      <c r="J109" s="148"/>
      <c r="K109" s="148"/>
      <c r="L109" s="148"/>
    </row>
    <row r="110" spans="1:12" s="145" customFormat="1" hidden="1">
      <c r="A110" s="149" t="s">
        <v>178</v>
      </c>
      <c r="B110" s="150"/>
      <c r="C110" s="150"/>
      <c r="D110" s="151"/>
      <c r="E110" s="151"/>
      <c r="F110" s="151"/>
      <c r="G110" s="148"/>
      <c r="H110" s="148"/>
      <c r="I110" s="148"/>
      <c r="J110" s="148"/>
      <c r="K110" s="148"/>
      <c r="L110" s="148"/>
    </row>
    <row r="111" spans="1:12" s="145" customFormat="1" hidden="1">
      <c r="A111" s="152" t="s">
        <v>13</v>
      </c>
      <c r="B111" s="150"/>
      <c r="C111" s="150"/>
      <c r="D111" s="151"/>
      <c r="E111" s="151"/>
      <c r="F111" s="151"/>
      <c r="G111" s="148"/>
      <c r="H111" s="148"/>
      <c r="I111" s="148"/>
      <c r="J111" s="148"/>
      <c r="K111" s="148"/>
      <c r="L111" s="148"/>
    </row>
    <row r="112" spans="1:12" s="145" customFormat="1" hidden="1">
      <c r="A112" s="152" t="s">
        <v>179</v>
      </c>
      <c r="B112" s="150"/>
      <c r="C112" s="150"/>
      <c r="D112" s="151"/>
      <c r="E112" s="151"/>
      <c r="F112" s="151"/>
      <c r="G112" s="148"/>
      <c r="H112" s="148"/>
      <c r="I112" s="148"/>
      <c r="J112" s="148"/>
      <c r="K112" s="148"/>
      <c r="L112" s="148"/>
    </row>
    <row r="113" spans="1:12" s="145" customFormat="1" hidden="1">
      <c r="A113" s="152" t="s">
        <v>180</v>
      </c>
      <c r="B113" s="150"/>
      <c r="C113" s="150"/>
      <c r="D113" s="151"/>
      <c r="E113" s="151"/>
      <c r="F113" s="151"/>
      <c r="G113" s="148"/>
      <c r="H113" s="148"/>
      <c r="I113" s="148"/>
      <c r="J113" s="148"/>
      <c r="K113" s="148"/>
      <c r="L113" s="148"/>
    </row>
    <row r="114" spans="1:12" s="145" customFormat="1" hidden="1">
      <c r="A114" s="152" t="s">
        <v>195</v>
      </c>
      <c r="B114" s="150"/>
      <c r="C114" s="150"/>
      <c r="D114" s="151"/>
      <c r="E114" s="151"/>
      <c r="F114" s="151"/>
      <c r="G114" s="148"/>
      <c r="H114" s="148"/>
      <c r="I114" s="148"/>
      <c r="J114" s="148"/>
      <c r="K114" s="148"/>
      <c r="L114" s="148"/>
    </row>
    <row r="115" spans="1:12" s="145" customFormat="1" hidden="1">
      <c r="A115" s="152" t="s">
        <v>181</v>
      </c>
      <c r="B115" s="150"/>
      <c r="C115" s="150"/>
      <c r="D115" s="151"/>
      <c r="E115" s="151"/>
      <c r="F115" s="151"/>
      <c r="G115" s="148"/>
      <c r="H115" s="148"/>
      <c r="I115" s="148"/>
      <c r="J115" s="148"/>
      <c r="K115" s="148"/>
      <c r="L115" s="148"/>
    </row>
    <row r="116" spans="1:12" s="145" customFormat="1" hidden="1">
      <c r="A116" s="153" t="s">
        <v>182</v>
      </c>
      <c r="B116" s="148"/>
      <c r="C116" s="148"/>
      <c r="D116" s="151"/>
      <c r="E116" s="151"/>
      <c r="F116" s="151"/>
      <c r="G116" s="148"/>
      <c r="H116" s="148"/>
      <c r="I116" s="148"/>
      <c r="J116" s="148"/>
      <c r="K116" s="148"/>
      <c r="L116" s="148"/>
    </row>
    <row r="117" spans="1:12" s="145" customFormat="1" hidden="1">
      <c r="A117" s="154" t="s">
        <v>183</v>
      </c>
      <c r="B117" s="148"/>
      <c r="C117" s="148"/>
      <c r="D117" s="151"/>
      <c r="E117" s="151"/>
      <c r="F117" s="151"/>
      <c r="G117" s="148"/>
      <c r="H117" s="148"/>
      <c r="I117" s="148"/>
      <c r="J117" s="148"/>
      <c r="K117" s="148"/>
      <c r="L117" s="148"/>
    </row>
    <row r="118" spans="1:12" s="145" customFormat="1" hidden="1">
      <c r="A118" s="154" t="s">
        <v>184</v>
      </c>
      <c r="B118" s="148"/>
      <c r="C118" s="148"/>
      <c r="D118" s="151"/>
      <c r="E118" s="151"/>
      <c r="F118" s="151"/>
      <c r="G118" s="148"/>
      <c r="H118" s="148"/>
      <c r="I118" s="148"/>
      <c r="J118" s="148"/>
      <c r="K118" s="148"/>
      <c r="L118" s="148"/>
    </row>
    <row r="119" spans="1:12" s="145" customFormat="1" hidden="1">
      <c r="A119" s="154" t="s">
        <v>185</v>
      </c>
      <c r="B119" s="148"/>
      <c r="C119" s="148"/>
      <c r="D119" s="151"/>
      <c r="E119" s="151"/>
      <c r="F119" s="151"/>
      <c r="G119" s="148"/>
      <c r="H119" s="148"/>
      <c r="I119" s="148"/>
      <c r="J119" s="148"/>
      <c r="K119" s="148"/>
      <c r="L119" s="148"/>
    </row>
    <row r="120" spans="1:12" s="145" customFormat="1" hidden="1">
      <c r="A120" s="154" t="s">
        <v>186</v>
      </c>
      <c r="B120" s="148"/>
      <c r="C120" s="148"/>
      <c r="D120" s="151"/>
      <c r="E120" s="151"/>
      <c r="F120" s="151"/>
      <c r="G120" s="148"/>
      <c r="H120" s="148"/>
      <c r="I120" s="148"/>
      <c r="J120" s="148"/>
      <c r="K120" s="148"/>
      <c r="L120" s="148"/>
    </row>
    <row r="121" spans="1:12" s="145" customFormat="1" ht="25.5" hidden="1">
      <c r="A121" s="155" t="s">
        <v>187</v>
      </c>
      <c r="B121" s="148"/>
      <c r="C121" s="148"/>
      <c r="D121" s="156"/>
      <c r="E121" s="156"/>
      <c r="F121" s="156"/>
      <c r="G121" s="150"/>
      <c r="H121" s="150"/>
      <c r="I121" s="148"/>
      <c r="J121" s="148"/>
      <c r="K121" s="148"/>
      <c r="L121" s="148"/>
    </row>
    <row r="122" spans="1:12" s="145" customFormat="1" hidden="1">
      <c r="A122" s="157" t="s">
        <v>11</v>
      </c>
      <c r="B122" s="150"/>
      <c r="C122" s="150"/>
      <c r="D122" s="156"/>
      <c r="E122" s="156"/>
      <c r="F122" s="156"/>
      <c r="G122" s="150"/>
      <c r="H122" s="150"/>
      <c r="I122" s="148"/>
      <c r="J122" s="148"/>
      <c r="K122" s="148"/>
      <c r="L122" s="148"/>
    </row>
    <row r="123" spans="1:12" s="145" customFormat="1" hidden="1">
      <c r="A123" s="149" t="s">
        <v>188</v>
      </c>
      <c r="B123" s="150"/>
      <c r="C123" s="150"/>
      <c r="D123" s="156"/>
      <c r="E123" s="156"/>
      <c r="F123" s="156"/>
      <c r="G123" s="150"/>
      <c r="H123" s="150"/>
      <c r="I123" s="148"/>
      <c r="J123" s="148"/>
      <c r="K123" s="148"/>
      <c r="L123" s="148"/>
    </row>
    <row r="124" spans="1:12" s="145" customFormat="1" hidden="1">
      <c r="A124" s="157" t="s">
        <v>189</v>
      </c>
      <c r="B124" s="150"/>
      <c r="C124" s="150"/>
      <c r="D124" s="156"/>
      <c r="E124" s="156"/>
      <c r="F124" s="156"/>
      <c r="G124" s="150"/>
      <c r="H124" s="150"/>
      <c r="I124" s="148"/>
      <c r="J124" s="148"/>
      <c r="K124" s="148"/>
      <c r="L124" s="148"/>
    </row>
    <row r="125" spans="1:12" s="145" customFormat="1" hidden="1">
      <c r="A125" s="157" t="s">
        <v>190</v>
      </c>
      <c r="B125" s="150"/>
      <c r="C125" s="150"/>
      <c r="D125" s="156"/>
      <c r="E125" s="156"/>
      <c r="F125" s="156"/>
      <c r="G125" s="150"/>
      <c r="H125" s="150"/>
      <c r="I125" s="148"/>
      <c r="J125" s="148"/>
      <c r="K125" s="148"/>
      <c r="L125" s="148"/>
    </row>
    <row r="126" spans="1:12" s="145" customFormat="1" hidden="1">
      <c r="A126" s="158" t="s">
        <v>196</v>
      </c>
      <c r="B126" s="150"/>
      <c r="C126" s="150"/>
      <c r="D126" s="156"/>
      <c r="E126" s="156"/>
      <c r="F126" s="156"/>
      <c r="G126" s="150"/>
      <c r="H126" s="150"/>
      <c r="I126" s="148"/>
      <c r="J126" s="148"/>
      <c r="K126" s="148"/>
      <c r="L126" s="148"/>
    </row>
    <row r="127" spans="1:12" s="145" customFormat="1" hidden="1">
      <c r="A127" s="149" t="s">
        <v>178</v>
      </c>
      <c r="B127" s="150"/>
      <c r="C127" s="150"/>
      <c r="D127" s="151"/>
      <c r="E127" s="151"/>
      <c r="F127" s="151"/>
      <c r="G127" s="148"/>
      <c r="H127" s="148"/>
      <c r="I127" s="148"/>
      <c r="J127" s="148"/>
      <c r="K127" s="148"/>
      <c r="L127" s="148"/>
    </row>
    <row r="128" spans="1:12" s="145" customFormat="1" hidden="1">
      <c r="A128" s="152" t="s">
        <v>13</v>
      </c>
      <c r="B128" s="150"/>
      <c r="C128" s="150"/>
      <c r="D128" s="151"/>
      <c r="E128" s="151"/>
      <c r="F128" s="151"/>
      <c r="G128" s="148"/>
      <c r="H128" s="148"/>
      <c r="I128" s="148"/>
      <c r="J128" s="148"/>
      <c r="K128" s="148"/>
      <c r="L128" s="148"/>
    </row>
    <row r="129" spans="1:12" s="145" customFormat="1" hidden="1">
      <c r="A129" s="152" t="s">
        <v>179</v>
      </c>
      <c r="B129" s="150"/>
      <c r="C129" s="150"/>
      <c r="D129" s="151"/>
      <c r="E129" s="151"/>
      <c r="F129" s="151"/>
      <c r="G129" s="148"/>
      <c r="H129" s="148"/>
      <c r="I129" s="148"/>
      <c r="J129" s="148"/>
      <c r="K129" s="148"/>
      <c r="L129" s="148"/>
    </row>
    <row r="130" spans="1:12" s="145" customFormat="1" hidden="1">
      <c r="A130" s="152" t="s">
        <v>180</v>
      </c>
      <c r="B130" s="150"/>
      <c r="C130" s="150"/>
      <c r="D130" s="151"/>
      <c r="E130" s="151"/>
      <c r="F130" s="151"/>
      <c r="G130" s="148"/>
      <c r="H130" s="148"/>
      <c r="I130" s="148"/>
      <c r="J130" s="148"/>
      <c r="K130" s="148"/>
      <c r="L130" s="148"/>
    </row>
    <row r="131" spans="1:12" s="145" customFormat="1" hidden="1">
      <c r="A131" s="152" t="s">
        <v>181</v>
      </c>
      <c r="B131" s="150"/>
      <c r="C131" s="150"/>
      <c r="D131" s="151"/>
      <c r="E131" s="151"/>
      <c r="F131" s="151"/>
      <c r="G131" s="148"/>
      <c r="H131" s="148"/>
      <c r="I131" s="148"/>
      <c r="J131" s="148"/>
      <c r="K131" s="148"/>
      <c r="L131" s="148"/>
    </row>
    <row r="132" spans="1:12" s="145" customFormat="1" hidden="1">
      <c r="A132" s="153" t="s">
        <v>182</v>
      </c>
      <c r="B132" s="148"/>
      <c r="C132" s="148"/>
      <c r="D132" s="151"/>
      <c r="E132" s="151"/>
      <c r="F132" s="151"/>
      <c r="G132" s="148"/>
      <c r="H132" s="148"/>
      <c r="I132" s="148"/>
      <c r="J132" s="148"/>
      <c r="K132" s="148"/>
      <c r="L132" s="148"/>
    </row>
    <row r="133" spans="1:12" s="145" customFormat="1" hidden="1">
      <c r="A133" s="154" t="s">
        <v>183</v>
      </c>
      <c r="B133" s="148"/>
      <c r="C133" s="148"/>
      <c r="D133" s="151"/>
      <c r="E133" s="151"/>
      <c r="F133" s="151"/>
      <c r="G133" s="148"/>
      <c r="H133" s="148"/>
      <c r="I133" s="148"/>
      <c r="J133" s="148"/>
      <c r="K133" s="148"/>
      <c r="L133" s="148"/>
    </row>
    <row r="134" spans="1:12" s="145" customFormat="1" hidden="1">
      <c r="A134" s="154" t="s">
        <v>184</v>
      </c>
      <c r="B134" s="148"/>
      <c r="C134" s="148"/>
      <c r="D134" s="151"/>
      <c r="E134" s="151"/>
      <c r="F134" s="151"/>
      <c r="G134" s="148"/>
      <c r="H134" s="148"/>
      <c r="I134" s="148"/>
      <c r="J134" s="148"/>
      <c r="K134" s="148"/>
      <c r="L134" s="148"/>
    </row>
    <row r="135" spans="1:12" s="145" customFormat="1" hidden="1">
      <c r="A135" s="154" t="s">
        <v>185</v>
      </c>
      <c r="B135" s="148"/>
      <c r="C135" s="148"/>
      <c r="D135" s="151"/>
      <c r="E135" s="151"/>
      <c r="F135" s="151"/>
      <c r="G135" s="148"/>
      <c r="H135" s="148"/>
      <c r="I135" s="148"/>
      <c r="J135" s="148"/>
      <c r="K135" s="148"/>
      <c r="L135" s="148"/>
    </row>
    <row r="136" spans="1:12" s="145" customFormat="1" hidden="1">
      <c r="A136" s="154" t="s">
        <v>186</v>
      </c>
      <c r="B136" s="148"/>
      <c r="C136" s="148"/>
      <c r="D136" s="151"/>
      <c r="E136" s="151"/>
      <c r="F136" s="151"/>
      <c r="G136" s="148"/>
      <c r="H136" s="148"/>
      <c r="I136" s="148"/>
      <c r="J136" s="148"/>
      <c r="K136" s="148"/>
      <c r="L136" s="148"/>
    </row>
    <row r="137" spans="1:12" s="145" customFormat="1" ht="25.5" hidden="1">
      <c r="A137" s="155" t="s">
        <v>187</v>
      </c>
      <c r="B137" s="148"/>
      <c r="C137" s="148"/>
      <c r="D137" s="156"/>
      <c r="E137" s="156"/>
      <c r="F137" s="156"/>
      <c r="G137" s="150"/>
      <c r="H137" s="150"/>
      <c r="I137" s="148"/>
      <c r="J137" s="148"/>
      <c r="K137" s="148"/>
      <c r="L137" s="148"/>
    </row>
    <row r="138" spans="1:12" s="145" customFormat="1" hidden="1">
      <c r="A138" s="157" t="s">
        <v>11</v>
      </c>
      <c r="B138" s="150"/>
      <c r="C138" s="150"/>
      <c r="D138" s="156"/>
      <c r="E138" s="156"/>
      <c r="F138" s="156"/>
      <c r="G138" s="150"/>
      <c r="H138" s="150"/>
      <c r="I138" s="148"/>
      <c r="J138" s="148"/>
      <c r="K138" s="148"/>
      <c r="L138" s="148"/>
    </row>
    <row r="139" spans="1:12" s="145" customFormat="1" hidden="1">
      <c r="A139" s="149" t="s">
        <v>188</v>
      </c>
      <c r="B139" s="150"/>
      <c r="C139" s="150"/>
      <c r="D139" s="156"/>
      <c r="E139" s="156"/>
      <c r="F139" s="156"/>
      <c r="G139" s="150"/>
      <c r="H139" s="150"/>
      <c r="I139" s="148"/>
      <c r="J139" s="148"/>
      <c r="K139" s="148"/>
      <c r="L139" s="148"/>
    </row>
    <row r="140" spans="1:12" s="145" customFormat="1" hidden="1">
      <c r="A140" s="157" t="s">
        <v>189</v>
      </c>
      <c r="B140" s="150"/>
      <c r="C140" s="150"/>
      <c r="D140" s="156"/>
      <c r="E140" s="156"/>
      <c r="F140" s="156"/>
      <c r="G140" s="150"/>
      <c r="H140" s="150"/>
      <c r="I140" s="148"/>
      <c r="J140" s="148"/>
      <c r="K140" s="148"/>
      <c r="L140" s="148"/>
    </row>
    <row r="141" spans="1:12" s="145" customFormat="1" hidden="1">
      <c r="A141" s="157" t="s">
        <v>190</v>
      </c>
      <c r="B141" s="150"/>
      <c r="C141" s="150"/>
      <c r="D141" s="156"/>
      <c r="E141" s="156"/>
      <c r="F141" s="156"/>
      <c r="G141" s="150"/>
      <c r="H141" s="150"/>
      <c r="I141" s="148"/>
      <c r="J141" s="148"/>
      <c r="K141" s="148"/>
      <c r="L141" s="148"/>
    </row>
    <row r="142" spans="1:12" s="160" customFormat="1" ht="30" customHeight="1">
      <c r="A142" s="369" t="s">
        <v>197</v>
      </c>
      <c r="B142" s="369"/>
      <c r="C142" s="369"/>
      <c r="D142" s="369"/>
      <c r="E142" s="369"/>
      <c r="F142" s="369"/>
      <c r="G142" s="369"/>
      <c r="H142" s="369"/>
      <c r="I142" s="143"/>
      <c r="J142" s="143"/>
      <c r="K142" s="143"/>
      <c r="L142" s="143"/>
    </row>
    <row r="143" spans="1:12" ht="15" customHeight="1">
      <c r="A143" s="370" t="s">
        <v>66</v>
      </c>
      <c r="B143" s="368" t="str">
        <f>B3</f>
        <v>2018 рік (звіт)</v>
      </c>
      <c r="C143" s="368"/>
      <c r="D143" s="372" t="str">
        <f>D3</f>
        <v>2019 рік (затверджено станом на 01.11.2019)</v>
      </c>
      <c r="E143" s="372"/>
      <c r="F143" s="372"/>
      <c r="G143" s="368" t="str">
        <f>G3</f>
        <v>2020 рік (проект)</v>
      </c>
      <c r="H143" s="368"/>
      <c r="I143" s="368" t="str">
        <f>I3</f>
        <v>2021 рік (прогноз)</v>
      </c>
      <c r="J143" s="368"/>
      <c r="K143" s="368" t="str">
        <f>K3</f>
        <v>2022 рік (прогноз)</v>
      </c>
      <c r="L143" s="368"/>
    </row>
    <row r="144" spans="1:12" s="428" customFormat="1" ht="25.5" customHeight="1">
      <c r="A144" s="371"/>
      <c r="B144" s="426" t="s">
        <v>52</v>
      </c>
      <c r="C144" s="426" t="s">
        <v>53</v>
      </c>
      <c r="D144" s="427" t="s">
        <v>52</v>
      </c>
      <c r="E144" s="427" t="s">
        <v>382</v>
      </c>
      <c r="F144" s="427" t="s">
        <v>53</v>
      </c>
      <c r="G144" s="426" t="s">
        <v>52</v>
      </c>
      <c r="H144" s="426" t="s">
        <v>53</v>
      </c>
      <c r="I144" s="426" t="s">
        <v>52</v>
      </c>
      <c r="J144" s="426" t="s">
        <v>53</v>
      </c>
      <c r="K144" s="426" t="s">
        <v>52</v>
      </c>
      <c r="L144" s="426" t="s">
        <v>53</v>
      </c>
    </row>
    <row r="145" spans="1:12" s="161" customFormat="1">
      <c r="A145" s="138">
        <v>2</v>
      </c>
      <c r="B145" s="136">
        <v>3</v>
      </c>
      <c r="C145" s="136">
        <v>4</v>
      </c>
      <c r="D145" s="137">
        <v>5</v>
      </c>
      <c r="E145" s="137">
        <v>6</v>
      </c>
      <c r="F145" s="137">
        <v>7</v>
      </c>
      <c r="G145" s="136">
        <v>8</v>
      </c>
      <c r="H145" s="136">
        <v>9</v>
      </c>
      <c r="I145" s="136">
        <v>10</v>
      </c>
      <c r="J145" s="136">
        <v>11</v>
      </c>
      <c r="K145" s="136">
        <v>12</v>
      </c>
      <c r="L145" s="136">
        <v>13</v>
      </c>
    </row>
    <row r="146" spans="1:12">
      <c r="A146" s="147" t="s">
        <v>14</v>
      </c>
      <c r="B146" s="162"/>
      <c r="C146" s="150"/>
      <c r="D146" s="163"/>
      <c r="E146" s="151"/>
      <c r="F146" s="163"/>
      <c r="G146" s="148"/>
      <c r="H146" s="148"/>
      <c r="I146" s="148"/>
      <c r="J146" s="148"/>
      <c r="K146" s="148"/>
      <c r="L146" s="148"/>
    </row>
    <row r="147" spans="1:12">
      <c r="A147" s="150" t="s">
        <v>73</v>
      </c>
      <c r="B147" s="164">
        <f t="shared" ref="B147:G147" si="1">B148+B149+B150+B151+B154</f>
        <v>16249538.890000001</v>
      </c>
      <c r="C147" s="164">
        <f t="shared" si="1"/>
        <v>378121</v>
      </c>
      <c r="D147" s="164">
        <f t="shared" si="1"/>
        <v>19800499</v>
      </c>
      <c r="E147" s="164">
        <f t="shared" si="1"/>
        <v>15666176</v>
      </c>
      <c r="F147" s="164">
        <f t="shared" si="1"/>
        <v>849576</v>
      </c>
      <c r="G147" s="164">
        <f t="shared" si="1"/>
        <v>7744121</v>
      </c>
      <c r="H147" s="164"/>
      <c r="I147" s="164"/>
      <c r="J147" s="164"/>
      <c r="K147" s="164"/>
      <c r="L147" s="164"/>
    </row>
    <row r="148" spans="1:12">
      <c r="A148" s="152" t="s">
        <v>13</v>
      </c>
      <c r="B148" s="165">
        <f>[2]ПМЛ1!B149+[2]ПМЛ4!B16</f>
        <v>7483478.8900000006</v>
      </c>
      <c r="C148" s="165">
        <f>[2]ПМЛ1!C149+[2]ПМЛ4!C16</f>
        <v>235492</v>
      </c>
      <c r="D148" s="165">
        <f>[2]ПМЛ1!D149+[2]ПМЛ4!D16</f>
        <v>10468337</v>
      </c>
      <c r="E148" s="165">
        <f>[2]ПМЛ1!E149+[2]ПМЛ4!E16</f>
        <v>7800783</v>
      </c>
      <c r="F148" s="165">
        <f>[2]ПМЛ1!F149+[2]ПМЛ4!F16</f>
        <v>613786</v>
      </c>
      <c r="G148" s="165">
        <f>[2]ПМЛ1!G149+[2]ПМЛ4!G16</f>
        <v>3794992</v>
      </c>
      <c r="H148" s="165"/>
      <c r="I148" s="165"/>
      <c r="J148" s="165"/>
      <c r="K148" s="165"/>
      <c r="L148" s="165"/>
    </row>
    <row r="149" spans="1:12">
      <c r="A149" s="152" t="s">
        <v>67</v>
      </c>
      <c r="B149" s="165">
        <f>[2]ПМЛ1!B150+[2]ПМЛ4!B17</f>
        <v>1269257</v>
      </c>
      <c r="C149" s="165">
        <f>[2]ПМЛ1!C150+[2]ПМЛ4!C17</f>
        <v>89626</v>
      </c>
      <c r="D149" s="165">
        <f>[2]ПМЛ1!D150+[2]ПМЛ4!D17</f>
        <v>1937960</v>
      </c>
      <c r="E149" s="165">
        <f>[2]ПМЛ1!E150+[2]ПМЛ4!E17</f>
        <v>1370880</v>
      </c>
      <c r="F149" s="165">
        <f>[2]ПМЛ1!F150+[2]ПМЛ4!F17</f>
        <v>50262</v>
      </c>
      <c r="G149" s="165">
        <f>[2]ПМЛ1!G150+[2]ПМЛ4!G17</f>
        <v>714735</v>
      </c>
      <c r="H149" s="165"/>
      <c r="I149" s="165"/>
      <c r="J149" s="165"/>
      <c r="K149" s="165"/>
      <c r="L149" s="165"/>
    </row>
    <row r="150" spans="1:12">
      <c r="A150" s="152" t="s">
        <v>68</v>
      </c>
      <c r="B150" s="165">
        <f>[2]ПМЛ1!B151+[2]ПМЛ4!B18</f>
        <v>1358054</v>
      </c>
      <c r="C150" s="165">
        <f>[2]ПМЛ1!C151+[2]ПМЛ4!C18</f>
        <v>0</v>
      </c>
      <c r="D150" s="165">
        <f>[2]ПМЛ1!D151+[2]ПМЛ4!D18</f>
        <v>1155880</v>
      </c>
      <c r="E150" s="165">
        <f>[2]ПМЛ1!E151+[2]ПМЛ4!E18</f>
        <v>1215764</v>
      </c>
      <c r="F150" s="165">
        <f>[2]ПМЛ1!F151+[2]ПМЛ4!F18</f>
        <v>79974</v>
      </c>
      <c r="G150" s="165">
        <f>[2]ПМЛ1!G151+[2]ПМЛ4!G18</f>
        <v>818135</v>
      </c>
      <c r="H150" s="165"/>
      <c r="I150" s="165"/>
      <c r="J150" s="165"/>
      <c r="K150" s="165"/>
      <c r="L150" s="165"/>
    </row>
    <row r="151" spans="1:12">
      <c r="A151" s="152" t="s">
        <v>71</v>
      </c>
      <c r="B151" s="165">
        <f>[2]ПМЛ1!B152+[2]ПМЛ4!B19</f>
        <v>2486994</v>
      </c>
      <c r="C151" s="165">
        <f>[2]ПМЛ1!C152+[2]ПМЛ4!C19</f>
        <v>46273</v>
      </c>
      <c r="D151" s="165">
        <f>[2]ПМЛ1!D152+[2]ПМЛ4!D19</f>
        <v>3232790</v>
      </c>
      <c r="E151" s="165">
        <f>[2]ПМЛ1!E152+[2]ПМЛ4!E19</f>
        <v>2089278</v>
      </c>
      <c r="F151" s="165">
        <f>[2]ПМЛ1!F152+[2]ПМЛ4!F19</f>
        <v>68023</v>
      </c>
      <c r="G151" s="165">
        <f>[2]ПМЛ1!G152+[2]ПМЛ4!G19</f>
        <v>1189256</v>
      </c>
      <c r="H151" s="165"/>
      <c r="I151" s="165"/>
      <c r="J151" s="165"/>
      <c r="K151" s="165"/>
      <c r="L151" s="165"/>
    </row>
    <row r="152" spans="1:12" ht="12.75" customHeight="1">
      <c r="A152" s="152" t="s">
        <v>61</v>
      </c>
      <c r="B152" s="165">
        <f>[2]ПМЛ1!B153+[2]ПМЛ4!B20</f>
        <v>1208070</v>
      </c>
      <c r="C152" s="165">
        <f>[2]ПМЛ1!C153+[2]ПМЛ4!C20</f>
        <v>0</v>
      </c>
      <c r="D152" s="165">
        <f>[2]ПМЛ1!D153+[2]ПМЛ4!D20</f>
        <v>1638160</v>
      </c>
      <c r="E152" s="165">
        <f>[2]ПМЛ1!E153+[2]ПМЛ4!E20</f>
        <v>953858</v>
      </c>
      <c r="F152" s="165">
        <f>[2]ПМЛ1!F153+[2]ПМЛ4!F20</f>
        <v>0</v>
      </c>
      <c r="G152" s="165">
        <f>[2]ПМЛ1!G153+[2]ПМЛ4!G20</f>
        <v>477465</v>
      </c>
      <c r="H152" s="165"/>
      <c r="I152" s="165"/>
      <c r="J152" s="165"/>
      <c r="K152" s="165"/>
      <c r="L152" s="165"/>
    </row>
    <row r="153" spans="1:12">
      <c r="A153" s="152" t="s">
        <v>62</v>
      </c>
      <c r="B153" s="165">
        <f>[2]ПМЛ1!B154+[2]ПМЛ4!B21</f>
        <v>0</v>
      </c>
      <c r="C153" s="165">
        <f>[2]ПМЛ1!C154+[2]ПМЛ4!C21</f>
        <v>0</v>
      </c>
      <c r="D153" s="165">
        <f>[2]ПМЛ1!D154+[2]ПМЛ4!D21</f>
        <v>0</v>
      </c>
      <c r="E153" s="165">
        <f>[2]ПМЛ1!E154+[2]ПМЛ4!E21</f>
        <v>0</v>
      </c>
      <c r="F153" s="165">
        <f>[2]ПМЛ1!F154+[2]ПМЛ4!F21</f>
        <v>0</v>
      </c>
      <c r="G153" s="165">
        <f>[2]ПМЛ1!G154+[2]ПМЛ4!G21</f>
        <v>0</v>
      </c>
      <c r="H153" s="165"/>
      <c r="I153" s="165"/>
      <c r="J153" s="165"/>
      <c r="K153" s="165"/>
      <c r="L153" s="165"/>
    </row>
    <row r="154" spans="1:12">
      <c r="A154" s="152" t="s">
        <v>72</v>
      </c>
      <c r="B154" s="165">
        <f>[2]ПМЛ1!B155+[2]ПМЛ4!B22</f>
        <v>3651755</v>
      </c>
      <c r="C154" s="165">
        <f>[2]ПМЛ1!C155+[2]ПМЛ4!C22</f>
        <v>6730</v>
      </c>
      <c r="D154" s="165">
        <f>[2]ПМЛ1!D155+[2]ПМЛ4!D22</f>
        <v>3005532</v>
      </c>
      <c r="E154" s="165">
        <f>[2]ПМЛ1!E155+[2]ПМЛ4!E22</f>
        <v>3189471</v>
      </c>
      <c r="F154" s="165">
        <f>[2]ПМЛ1!F155+[2]ПМЛ4!F22</f>
        <v>37531</v>
      </c>
      <c r="G154" s="165">
        <f>[2]ПМЛ1!G155+[2]ПМЛ4!G22</f>
        <v>1227003</v>
      </c>
      <c r="H154" s="165"/>
      <c r="I154" s="165"/>
      <c r="J154" s="165"/>
      <c r="K154" s="165"/>
      <c r="L154" s="165"/>
    </row>
    <row r="155" spans="1:12">
      <c r="A155" s="152" t="s">
        <v>63</v>
      </c>
      <c r="B155" s="165">
        <f>[2]ПМЛ1!B156+[2]ПМЛ4!B23</f>
        <v>319550</v>
      </c>
      <c r="C155" s="165">
        <f>[2]ПМЛ1!C156+[2]ПМЛ4!C23</f>
        <v>0</v>
      </c>
      <c r="D155" s="165">
        <f>[2]ПМЛ1!D156+[2]ПМЛ4!D23</f>
        <v>395567</v>
      </c>
      <c r="E155" s="165">
        <f>[2]ПМЛ1!E156+[2]ПМЛ4!E23</f>
        <v>278976</v>
      </c>
      <c r="F155" s="165">
        <f>[2]ПМЛ1!F156+[2]ПМЛ4!F23</f>
        <v>0</v>
      </c>
      <c r="G155" s="165">
        <f>[2]ПМЛ1!G156+[2]ПМЛ4!G23</f>
        <v>197706</v>
      </c>
      <c r="H155" s="165"/>
      <c r="I155" s="165"/>
      <c r="J155" s="165"/>
      <c r="K155" s="165"/>
      <c r="L155" s="165"/>
    </row>
    <row r="156" spans="1:12">
      <c r="A156" s="152" t="s">
        <v>64</v>
      </c>
      <c r="B156" s="165">
        <f>[2]ПМЛ1!B157+[2]ПМЛ4!B24</f>
        <v>83673</v>
      </c>
      <c r="C156" s="165">
        <f>[2]ПМЛ1!C157+[2]ПМЛ4!C24</f>
        <v>0</v>
      </c>
      <c r="D156" s="165">
        <f>[2]ПМЛ1!D157+[2]ПМЛ4!D24</f>
        <v>103320</v>
      </c>
      <c r="E156" s="165">
        <f>[2]ПМЛ1!E157+[2]ПМЛ4!E24</f>
        <v>82197</v>
      </c>
      <c r="F156" s="165">
        <f>[2]ПМЛ1!F157+[2]ПМЛ4!F24</f>
        <v>0</v>
      </c>
      <c r="G156" s="165">
        <f>[2]ПМЛ1!G157+[2]ПМЛ4!G24</f>
        <v>77367</v>
      </c>
      <c r="H156" s="165"/>
      <c r="I156" s="165"/>
      <c r="J156" s="165"/>
      <c r="K156" s="165"/>
      <c r="L156" s="165"/>
    </row>
    <row r="157" spans="1:12">
      <c r="A157" s="152" t="s">
        <v>15</v>
      </c>
      <c r="B157" s="165">
        <f>[2]ПМЛ1!B158+[2]ПМЛ4!B25</f>
        <v>19525</v>
      </c>
      <c r="C157" s="165">
        <f>[2]ПМЛ1!C158+[2]ПМЛ4!C25</f>
        <v>0</v>
      </c>
      <c r="D157" s="165">
        <f>[2]ПМЛ1!D158+[2]ПМЛ4!D25</f>
        <v>28740</v>
      </c>
      <c r="E157" s="165">
        <f>[2]ПМЛ1!E158+[2]ПМЛ4!E25</f>
        <v>31044</v>
      </c>
      <c r="F157" s="165">
        <f>[2]ПМЛ1!F158+[2]ПМЛ4!F25</f>
        <v>0</v>
      </c>
      <c r="G157" s="165">
        <f>[2]ПМЛ1!G158+[2]ПМЛ4!G25</f>
        <v>0</v>
      </c>
      <c r="H157" s="165"/>
      <c r="I157" s="165"/>
      <c r="J157" s="165"/>
      <c r="K157" s="165"/>
      <c r="L157" s="165"/>
    </row>
    <row r="158" spans="1:12">
      <c r="A158" s="152" t="s">
        <v>69</v>
      </c>
      <c r="B158" s="165">
        <f>[2]ПМЛ1!B159+[2]ПМЛ4!B26</f>
        <v>782957</v>
      </c>
      <c r="C158" s="165">
        <f>[2]ПМЛ1!C159+[2]ПМЛ4!C26</f>
        <v>5653</v>
      </c>
      <c r="D158" s="165">
        <f>[2]ПМЛ1!D159+[2]ПМЛ4!D26</f>
        <v>1093971</v>
      </c>
      <c r="E158" s="165">
        <f>[2]ПМЛ1!E159+[2]ПМЛ4!E26</f>
        <v>821338</v>
      </c>
      <c r="F158" s="165">
        <f>[2]ПМЛ1!F159+[2]ПМЛ4!F26</f>
        <v>35948</v>
      </c>
      <c r="G158" s="165">
        <f>[2]ПМЛ1!G159+[2]ПМЛ4!G26</f>
        <v>226684</v>
      </c>
      <c r="H158" s="165"/>
      <c r="I158" s="165"/>
      <c r="J158" s="165"/>
      <c r="K158" s="165"/>
      <c r="L158" s="165"/>
    </row>
    <row r="159" spans="1:12" ht="12.75" customHeight="1">
      <c r="A159" s="149" t="s">
        <v>16</v>
      </c>
      <c r="B159" s="165">
        <f>[2]ПМЛ1!B160+[2]ПМЛ4!B27</f>
        <v>137422</v>
      </c>
      <c r="C159" s="165">
        <f>[2]ПМЛ1!C160+[2]ПМЛ4!C27</f>
        <v>25136</v>
      </c>
      <c r="D159" s="165">
        <f>[2]ПМЛ1!D160+[2]ПМЛ4!D27</f>
        <v>295953</v>
      </c>
      <c r="E159" s="165">
        <f>[2]ПМЛ1!E160+[2]ПМЛ4!E27</f>
        <v>193374</v>
      </c>
      <c r="F159" s="165">
        <f>[2]ПМЛ1!F160+[2]ПМЛ4!F27</f>
        <v>36951</v>
      </c>
      <c r="G159" s="165">
        <f>[2]ПМЛ1!G160+[2]ПМЛ4!G27</f>
        <v>302166</v>
      </c>
      <c r="H159" s="165"/>
      <c r="I159" s="165"/>
      <c r="J159" s="165"/>
      <c r="K159" s="165"/>
      <c r="L159" s="165"/>
    </row>
    <row r="160" spans="1:12">
      <c r="A160" s="149" t="s">
        <v>11</v>
      </c>
      <c r="B160" s="165">
        <f>[2]ПМЛ1!B161+[2]ПМЛ4!B28</f>
        <v>292741</v>
      </c>
      <c r="C160" s="165">
        <f>[2]ПМЛ1!C161+[2]ПМЛ4!C28</f>
        <v>42409</v>
      </c>
      <c r="D160" s="165">
        <f>[2]ПМЛ1!D161+[2]ПМЛ4!D28</f>
        <v>0</v>
      </c>
      <c r="E160" s="165">
        <f>[2]ПМЛ1!E161+[2]ПМЛ4!E28</f>
        <v>104430</v>
      </c>
      <c r="F160" s="165">
        <f>[2]ПМЛ1!F161+[2]ПМЛ4!F28</f>
        <v>62344</v>
      </c>
      <c r="G160" s="165">
        <f>[2]ПМЛ1!G161+[2]ПМЛ4!G28</f>
        <v>64866</v>
      </c>
      <c r="H160" s="165"/>
      <c r="I160" s="165"/>
      <c r="J160" s="165"/>
      <c r="K160" s="165"/>
      <c r="L160" s="165"/>
    </row>
    <row r="161" spans="1:12">
      <c r="A161" s="149" t="s">
        <v>70</v>
      </c>
      <c r="B161" s="164">
        <f t="shared" ref="B161:G161" si="2">B147+B159+B160</f>
        <v>16679701.890000001</v>
      </c>
      <c r="C161" s="164">
        <f t="shared" si="2"/>
        <v>445666</v>
      </c>
      <c r="D161" s="164">
        <f t="shared" si="2"/>
        <v>20096452</v>
      </c>
      <c r="E161" s="164">
        <f t="shared" si="2"/>
        <v>15963980</v>
      </c>
      <c r="F161" s="164">
        <f t="shared" si="2"/>
        <v>948871</v>
      </c>
      <c r="G161" s="164">
        <f t="shared" si="2"/>
        <v>8111153</v>
      </c>
      <c r="H161" s="164"/>
      <c r="I161" s="164"/>
      <c r="J161" s="164"/>
      <c r="K161" s="164"/>
      <c r="L161" s="164"/>
    </row>
    <row r="162" spans="1:12" ht="25.5">
      <c r="A162" s="152" t="s">
        <v>12</v>
      </c>
      <c r="B162" s="165">
        <f>[2]ПМЛ1!B163+[2]ПМЛ4!B30</f>
        <v>0</v>
      </c>
      <c r="C162" s="165">
        <f>[2]ПМЛ1!C163+[2]ПМЛ4!C30</f>
        <v>0</v>
      </c>
      <c r="D162" s="165">
        <f>[2]ПМЛ1!D163+[2]ПМЛ4!D30</f>
        <v>0</v>
      </c>
      <c r="E162" s="165">
        <f>[2]ПМЛ1!E163+[2]ПМЛ4!E30</f>
        <v>0</v>
      </c>
      <c r="F162" s="165">
        <f>[2]ПМЛ1!F163+[2]ПМЛ4!F30</f>
        <v>0</v>
      </c>
      <c r="G162" s="165">
        <f>[2]ПМЛ1!G163+[2]ПМЛ4!G30</f>
        <v>0</v>
      </c>
      <c r="H162" s="165"/>
      <c r="I162" s="165"/>
      <c r="J162" s="165"/>
      <c r="K162" s="165"/>
      <c r="L162" s="165"/>
    </row>
    <row r="163" spans="1:12">
      <c r="A163" s="147" t="s">
        <v>7</v>
      </c>
      <c r="B163" s="164"/>
      <c r="C163" s="166"/>
      <c r="D163" s="164"/>
      <c r="E163" s="164"/>
      <c r="F163" s="167"/>
      <c r="G163" s="164"/>
      <c r="H163" s="166"/>
      <c r="I163" s="166"/>
      <c r="J163" s="166"/>
      <c r="K163" s="166"/>
      <c r="L163" s="166"/>
    </row>
    <row r="164" spans="1:12">
      <c r="A164" s="150" t="s">
        <v>73</v>
      </c>
      <c r="B164" s="164">
        <f t="shared" ref="B164:G164" si="3">B165+B166+B167+B168+B171</f>
        <v>23572432</v>
      </c>
      <c r="C164" s="164">
        <f t="shared" si="3"/>
        <v>624650</v>
      </c>
      <c r="D164" s="164">
        <f t="shared" si="3"/>
        <v>26969322</v>
      </c>
      <c r="E164" s="164">
        <f t="shared" si="3"/>
        <v>22258915</v>
      </c>
      <c r="F164" s="164">
        <f t="shared" si="3"/>
        <v>864696</v>
      </c>
      <c r="G164" s="164">
        <f t="shared" si="3"/>
        <v>9982134</v>
      </c>
      <c r="H164" s="164"/>
      <c r="I164" s="164"/>
      <c r="J164" s="164"/>
      <c r="K164" s="164"/>
      <c r="L164" s="164"/>
    </row>
    <row r="165" spans="1:12">
      <c r="A165" s="152" t="s">
        <v>13</v>
      </c>
      <c r="B165" s="165">
        <f>[2]ПМЛ1!B166+[2]ПМЛ4!B33</f>
        <v>12820769</v>
      </c>
      <c r="C165" s="165">
        <f>[2]ПМЛ1!C166+[2]ПМЛ4!C33</f>
        <v>399392</v>
      </c>
      <c r="D165" s="165">
        <f>[2]ПМЛ1!D166+[2]ПМЛ4!D33</f>
        <v>17519779</v>
      </c>
      <c r="E165" s="165">
        <f>[2]ПМЛ1!E166+[2]ПМЛ4!E33</f>
        <v>12607086</v>
      </c>
      <c r="F165" s="165">
        <f>[2]ПМЛ1!F166+[2]ПМЛ4!F33</f>
        <v>636650</v>
      </c>
      <c r="G165" s="165">
        <f>[2]ПМЛ1!G166+[2]ПМЛ4!G33</f>
        <v>5622048</v>
      </c>
      <c r="H165" s="165"/>
      <c r="I165" s="165"/>
      <c r="J165" s="165"/>
      <c r="K165" s="165"/>
      <c r="L165" s="165"/>
    </row>
    <row r="166" spans="1:12">
      <c r="A166" s="152" t="s">
        <v>67</v>
      </c>
      <c r="B166" s="165">
        <f>[2]ПМЛ1!B167+[2]ПМЛ4!B34</f>
        <v>1081291</v>
      </c>
      <c r="C166" s="165">
        <f>[2]ПМЛ1!C167+[2]ПМЛ4!C34</f>
        <v>57551</v>
      </c>
      <c r="D166" s="165">
        <f>[2]ПМЛ1!D167+[2]ПМЛ4!D34</f>
        <v>962950</v>
      </c>
      <c r="E166" s="165">
        <f>[2]ПМЛ1!E167+[2]ПМЛ4!E34</f>
        <v>1051861</v>
      </c>
      <c r="F166" s="165">
        <f>[2]ПМЛ1!F167+[2]ПМЛ4!F34</f>
        <v>27670</v>
      </c>
      <c r="G166" s="165">
        <f>[2]ПМЛ1!G167+[2]ПМЛ4!G34</f>
        <v>599242</v>
      </c>
      <c r="H166" s="165"/>
      <c r="I166" s="165"/>
      <c r="J166" s="165"/>
      <c r="K166" s="165"/>
      <c r="L166" s="165"/>
    </row>
    <row r="167" spans="1:12">
      <c r="A167" s="152" t="s">
        <v>68</v>
      </c>
      <c r="B167" s="165">
        <f>[2]ПМЛ1!B168+[2]ПМЛ4!B35</f>
        <v>1502306</v>
      </c>
      <c r="C167" s="165">
        <f>[2]ПМЛ1!C168+[2]ПМЛ4!C35</f>
        <v>37358</v>
      </c>
      <c r="D167" s="165">
        <f>[2]ПМЛ1!D168+[2]ПМЛ4!D35</f>
        <v>790850</v>
      </c>
      <c r="E167" s="165">
        <f>[2]ПМЛ1!E168+[2]ПМЛ4!E35</f>
        <v>1354413</v>
      </c>
      <c r="F167" s="165">
        <f>[2]ПМЛ1!F168+[2]ПМЛ4!F35</f>
        <v>10344</v>
      </c>
      <c r="G167" s="165">
        <f>[2]ПМЛ1!G168+[2]ПМЛ4!G35</f>
        <v>469889</v>
      </c>
      <c r="H167" s="165"/>
      <c r="I167" s="165"/>
      <c r="J167" s="165"/>
      <c r="K167" s="165"/>
      <c r="L167" s="165"/>
    </row>
    <row r="168" spans="1:12">
      <c r="A168" s="152" t="s">
        <v>71</v>
      </c>
      <c r="B168" s="165">
        <f>[2]ПМЛ1!B169+[2]ПМЛ4!B36</f>
        <v>3333629</v>
      </c>
      <c r="C168" s="165">
        <f>[2]ПМЛ1!C169+[2]ПМЛ4!C36</f>
        <v>101564</v>
      </c>
      <c r="D168" s="165">
        <f>[2]ПМЛ1!D169+[2]ПМЛ4!D36</f>
        <v>4020170</v>
      </c>
      <c r="E168" s="165">
        <f>[2]ПМЛ1!E169+[2]ПМЛ4!E36</f>
        <v>2712767</v>
      </c>
      <c r="F168" s="165">
        <f>[2]ПМЛ1!F169+[2]ПМЛ4!F36</f>
        <v>136394</v>
      </c>
      <c r="G168" s="165">
        <f>[2]ПМЛ1!G169+[2]ПМЛ4!G36</f>
        <v>1724777</v>
      </c>
      <c r="H168" s="165"/>
      <c r="I168" s="165"/>
      <c r="J168" s="165"/>
      <c r="K168" s="165"/>
      <c r="L168" s="165"/>
    </row>
    <row r="169" spans="1:12">
      <c r="A169" s="152" t="s">
        <v>61</v>
      </c>
      <c r="B169" s="165">
        <f>[2]ПМЛ1!B170+[2]ПМЛ4!B37</f>
        <v>1746901</v>
      </c>
      <c r="C169" s="165">
        <f>[2]ПМЛ1!C170+[2]ПМЛ4!C37</f>
        <v>0</v>
      </c>
      <c r="D169" s="165">
        <f>[2]ПМЛ1!D170+[2]ПМЛ4!D37</f>
        <v>2002480</v>
      </c>
      <c r="E169" s="165">
        <f>[2]ПМЛ1!E170+[2]ПМЛ4!E37</f>
        <v>1291217</v>
      </c>
      <c r="F169" s="165">
        <f>[2]ПМЛ1!F170+[2]ПМЛ4!F37</f>
        <v>0</v>
      </c>
      <c r="G169" s="165">
        <f>[2]ПМЛ1!G170+[2]ПМЛ4!G37</f>
        <v>794292</v>
      </c>
      <c r="H169" s="165"/>
      <c r="I169" s="165"/>
      <c r="J169" s="165"/>
      <c r="K169" s="165"/>
      <c r="L169" s="165"/>
    </row>
    <row r="170" spans="1:12">
      <c r="A170" s="152" t="s">
        <v>62</v>
      </c>
      <c r="B170" s="165">
        <f>[2]ПМЛ1!B171+[2]ПМЛ4!B38</f>
        <v>0</v>
      </c>
      <c r="C170" s="165">
        <f>[2]ПМЛ1!C171+[2]ПМЛ4!C38</f>
        <v>0</v>
      </c>
      <c r="D170" s="165">
        <f>[2]ПМЛ1!D171+[2]ПМЛ4!D38</f>
        <v>0</v>
      </c>
      <c r="E170" s="165">
        <f>[2]ПМЛ1!E171+[2]ПМЛ4!E38</f>
        <v>0</v>
      </c>
      <c r="F170" s="165">
        <f>[2]ПМЛ1!F171+[2]ПМЛ4!F38</f>
        <v>0</v>
      </c>
      <c r="G170" s="165">
        <f>[2]ПМЛ1!G171+[2]ПМЛ4!G38</f>
        <v>0</v>
      </c>
      <c r="H170" s="165"/>
      <c r="I170" s="165"/>
      <c r="J170" s="165"/>
      <c r="K170" s="165"/>
      <c r="L170" s="165"/>
    </row>
    <row r="171" spans="1:12">
      <c r="A171" s="152" t="s">
        <v>72</v>
      </c>
      <c r="B171" s="165">
        <f>[2]ПМЛ1!B172+[2]ПМЛ4!B39</f>
        <v>4834437</v>
      </c>
      <c r="C171" s="165">
        <f>[2]ПМЛ1!C172+[2]ПМЛ4!C39</f>
        <v>28785</v>
      </c>
      <c r="D171" s="165">
        <f>[2]ПМЛ1!D172+[2]ПМЛ4!D39</f>
        <v>3675573</v>
      </c>
      <c r="E171" s="165">
        <f>[2]ПМЛ1!E172+[2]ПМЛ4!E39</f>
        <v>4532788</v>
      </c>
      <c r="F171" s="165">
        <f>[2]ПМЛ1!F172+[2]ПМЛ4!F39</f>
        <v>53638</v>
      </c>
      <c r="G171" s="165">
        <f>[2]ПМЛ1!G172+[2]ПМЛ4!G39</f>
        <v>1566178</v>
      </c>
      <c r="H171" s="165"/>
      <c r="I171" s="165"/>
      <c r="J171" s="165"/>
      <c r="K171" s="165"/>
      <c r="L171" s="165"/>
    </row>
    <row r="172" spans="1:12">
      <c r="A172" s="152" t="s">
        <v>63</v>
      </c>
      <c r="B172" s="165">
        <f>[2]ПМЛ1!B173+[2]ПМЛ4!B40</f>
        <v>668419</v>
      </c>
      <c r="C172" s="165">
        <f>[2]ПМЛ1!C173+[2]ПМЛ4!C40</f>
        <v>0</v>
      </c>
      <c r="D172" s="165">
        <f>[2]ПМЛ1!D173+[2]ПМЛ4!D40</f>
        <v>765168</v>
      </c>
      <c r="E172" s="165">
        <f>[2]ПМЛ1!E173+[2]ПМЛ4!E40</f>
        <v>595901</v>
      </c>
      <c r="F172" s="165">
        <f>[2]ПМЛ1!F173+[2]ПМЛ4!F40</f>
        <v>0</v>
      </c>
      <c r="G172" s="165">
        <f>[2]ПМЛ1!G173+[2]ПМЛ4!G40</f>
        <v>416341</v>
      </c>
      <c r="H172" s="165"/>
      <c r="I172" s="165"/>
      <c r="J172" s="165"/>
      <c r="K172" s="165"/>
      <c r="L172" s="165"/>
    </row>
    <row r="173" spans="1:12">
      <c r="A173" s="152" t="s">
        <v>64</v>
      </c>
      <c r="B173" s="165">
        <f>[2]ПМЛ1!B174+[2]ПМЛ4!B41</f>
        <v>177698</v>
      </c>
      <c r="C173" s="165">
        <f>[2]ПМЛ1!C174+[2]ПМЛ4!C41</f>
        <v>0</v>
      </c>
      <c r="D173" s="165">
        <f>[2]ПМЛ1!D174+[2]ПМЛ4!D41</f>
        <v>212561</v>
      </c>
      <c r="E173" s="165">
        <f>[2]ПМЛ1!E174+[2]ПМЛ4!E41</f>
        <v>177590</v>
      </c>
      <c r="F173" s="165">
        <f>[2]ПМЛ1!F174+[2]ПМЛ4!F41</f>
        <v>0</v>
      </c>
      <c r="G173" s="165">
        <f>[2]ПМЛ1!G174+[2]ПМЛ4!G41</f>
        <v>174470</v>
      </c>
      <c r="H173" s="165"/>
      <c r="I173" s="165"/>
      <c r="J173" s="165"/>
      <c r="K173" s="165"/>
      <c r="L173" s="165"/>
    </row>
    <row r="174" spans="1:12">
      <c r="A174" s="152" t="s">
        <v>15</v>
      </c>
      <c r="B174" s="165">
        <f>[2]ПМЛ1!B175+[2]ПМЛ4!B42</f>
        <v>51454</v>
      </c>
      <c r="C174" s="165">
        <f>[2]ПМЛ1!C175+[2]ПМЛ4!C42</f>
        <v>0</v>
      </c>
      <c r="D174" s="165">
        <f>[2]ПМЛ1!D175+[2]ПМЛ4!D42</f>
        <v>87310</v>
      </c>
      <c r="E174" s="165">
        <f>[2]ПМЛ1!E175+[2]ПМЛ4!E42</f>
        <v>78185</v>
      </c>
      <c r="F174" s="165">
        <f>[2]ПМЛ1!F175+[2]ПМЛ4!F42</f>
        <v>0</v>
      </c>
      <c r="G174" s="165">
        <f>[2]ПМЛ1!G175+[2]ПМЛ4!G42</f>
        <v>0</v>
      </c>
      <c r="H174" s="165"/>
      <c r="I174" s="165"/>
      <c r="J174" s="165"/>
      <c r="K174" s="165"/>
      <c r="L174" s="165"/>
    </row>
    <row r="175" spans="1:12">
      <c r="A175" s="152" t="s">
        <v>69</v>
      </c>
      <c r="B175" s="165">
        <f>[2]ПМЛ1!B176+[2]ПМЛ4!B43</f>
        <v>1396379</v>
      </c>
      <c r="C175" s="165">
        <f>[2]ПМЛ1!C176+[2]ПМЛ4!C43</f>
        <v>19542</v>
      </c>
      <c r="D175" s="165">
        <f>[2]ПМЛ1!D176+[2]ПМЛ4!D43</f>
        <v>1536519</v>
      </c>
      <c r="E175" s="165">
        <f>[2]ПМЛ1!E176+[2]ПМЛ4!E43</f>
        <v>1326658</v>
      </c>
      <c r="F175" s="165">
        <f>[2]ПМЛ1!F176+[2]ПМЛ4!F43</f>
        <v>41225</v>
      </c>
      <c r="G175" s="165">
        <f>[2]ПМЛ1!G176+[2]ПМЛ4!G43</f>
        <v>385106</v>
      </c>
      <c r="H175" s="165"/>
      <c r="I175" s="165"/>
      <c r="J175" s="165"/>
      <c r="K175" s="165"/>
      <c r="L175" s="165"/>
    </row>
    <row r="176" spans="1:12" ht="14.25" customHeight="1">
      <c r="A176" s="149" t="s">
        <v>16</v>
      </c>
      <c r="B176" s="165">
        <f>[2]ПМЛ1!B177+[2]ПМЛ4!B44</f>
        <v>39264</v>
      </c>
      <c r="C176" s="165">
        <f>[2]ПМЛ1!C177+[2]ПМЛ4!C44</f>
        <v>39979</v>
      </c>
      <c r="D176" s="165">
        <f>[2]ПМЛ1!D177+[2]ПМЛ4!D44</f>
        <v>161779</v>
      </c>
      <c r="E176" s="165">
        <f>[2]ПМЛ1!E177+[2]ПМЛ4!E44</f>
        <v>71201</v>
      </c>
      <c r="F176" s="165">
        <f>[2]ПМЛ1!F177+[2]ПМЛ4!F44</f>
        <v>51003</v>
      </c>
      <c r="G176" s="165">
        <f>[2]ПМЛ1!G177+[2]ПМЛ4!G44</f>
        <v>0</v>
      </c>
      <c r="H176" s="165"/>
      <c r="I176" s="165"/>
      <c r="J176" s="165"/>
      <c r="K176" s="165"/>
      <c r="L176" s="165"/>
    </row>
    <row r="177" spans="1:12">
      <c r="A177" s="149" t="s">
        <v>11</v>
      </c>
      <c r="B177" s="165">
        <f>[2]ПМЛ1!B178+[2]ПМЛ4!B45</f>
        <v>235891</v>
      </c>
      <c r="C177" s="165">
        <f>[2]ПМЛ1!C178+[2]ПМЛ4!C45</f>
        <v>34888</v>
      </c>
      <c r="D177" s="165">
        <f>[2]ПМЛ1!D178+[2]ПМЛ4!D45</f>
        <v>0</v>
      </c>
      <c r="E177" s="165">
        <f>[2]ПМЛ1!E178+[2]ПМЛ4!E45</f>
        <v>101950</v>
      </c>
      <c r="F177" s="165">
        <f>[2]ПМЛ1!F178+[2]ПМЛ4!F45</f>
        <v>46853</v>
      </c>
      <c r="G177" s="165">
        <f>[2]ПМЛ1!G178+[2]ПМЛ4!G45</f>
        <v>0</v>
      </c>
      <c r="H177" s="165"/>
      <c r="I177" s="165"/>
      <c r="J177" s="165"/>
      <c r="K177" s="165"/>
      <c r="L177" s="165"/>
    </row>
    <row r="178" spans="1:12">
      <c r="A178" s="149" t="s">
        <v>70</v>
      </c>
      <c r="B178" s="164">
        <f t="shared" ref="B178:G178" si="4">B164+B176+B177</f>
        <v>23847587</v>
      </c>
      <c r="C178" s="164">
        <f t="shared" si="4"/>
        <v>699517</v>
      </c>
      <c r="D178" s="164">
        <f t="shared" si="4"/>
        <v>27131101</v>
      </c>
      <c r="E178" s="164">
        <f t="shared" si="4"/>
        <v>22432066</v>
      </c>
      <c r="F178" s="164">
        <f t="shared" si="4"/>
        <v>962552</v>
      </c>
      <c r="G178" s="164">
        <f t="shared" si="4"/>
        <v>9982134</v>
      </c>
      <c r="H178" s="164"/>
      <c r="I178" s="164"/>
      <c r="J178" s="164"/>
      <c r="K178" s="164"/>
      <c r="L178" s="164"/>
    </row>
    <row r="179" spans="1:12" ht="22.5" customHeight="1">
      <c r="A179" s="152" t="s">
        <v>12</v>
      </c>
      <c r="B179" s="165">
        <f>[2]ПМЛ1!B180+[2]ПМЛ4!B47</f>
        <v>0</v>
      </c>
      <c r="C179" s="165">
        <f>[2]ПМЛ1!C180+[2]ПМЛ4!C47</f>
        <v>0</v>
      </c>
      <c r="D179" s="165">
        <f>[2]ПМЛ1!D180+[2]ПМЛ4!D47</f>
        <v>0</v>
      </c>
      <c r="E179" s="165">
        <f>[2]ПМЛ1!E180+[2]ПМЛ4!E47</f>
        <v>0</v>
      </c>
      <c r="F179" s="165">
        <f>[2]ПМЛ1!F180+[2]ПМЛ4!F47</f>
        <v>0</v>
      </c>
      <c r="G179" s="165">
        <f>[2]ПМЛ1!G180+[2]ПМЛ4!G47</f>
        <v>0</v>
      </c>
      <c r="H179" s="165"/>
      <c r="I179" s="165"/>
      <c r="J179" s="165"/>
      <c r="K179" s="165"/>
      <c r="L179" s="165"/>
    </row>
    <row r="180" spans="1:12">
      <c r="A180" s="147" t="s">
        <v>104</v>
      </c>
      <c r="B180" s="164"/>
      <c r="C180" s="166"/>
      <c r="D180" s="168"/>
      <c r="E180" s="168"/>
      <c r="F180" s="167"/>
      <c r="G180" s="164"/>
      <c r="H180" s="166"/>
      <c r="I180" s="166"/>
      <c r="J180" s="166"/>
      <c r="K180" s="166"/>
      <c r="L180" s="166"/>
    </row>
    <row r="181" spans="1:12">
      <c r="A181" s="150" t="s">
        <v>73</v>
      </c>
      <c r="B181" s="164">
        <f t="shared" ref="B181:G181" si="5">B182+B183+B184+B185+B188</f>
        <v>11702880</v>
      </c>
      <c r="C181" s="164">
        <f t="shared" si="5"/>
        <v>86963</v>
      </c>
      <c r="D181" s="164">
        <f>D182+D183+D184+D185+D188</f>
        <v>12913340</v>
      </c>
      <c r="E181" s="164">
        <f t="shared" si="5"/>
        <v>11035036</v>
      </c>
      <c r="F181" s="164">
        <f t="shared" si="5"/>
        <v>191609</v>
      </c>
      <c r="G181" s="164">
        <f t="shared" si="5"/>
        <v>4475019</v>
      </c>
      <c r="H181" s="164"/>
      <c r="I181" s="164"/>
      <c r="J181" s="164"/>
      <c r="K181" s="164"/>
      <c r="L181" s="164"/>
    </row>
    <row r="182" spans="1:12">
      <c r="A182" s="152" t="s">
        <v>13</v>
      </c>
      <c r="B182" s="165">
        <f>[2]ПМЛ1!B183+[2]ПМЛ4!B50</f>
        <v>5529825</v>
      </c>
      <c r="C182" s="165">
        <f>[2]ПМЛ1!C183+[2]ПМЛ4!C50</f>
        <v>50090</v>
      </c>
      <c r="D182" s="165">
        <f>[2]ПМЛ1!D183+[2]ПМЛ4!D50</f>
        <v>6891500</v>
      </c>
      <c r="E182" s="165">
        <f>[2]ПМЛ1!E183+[2]ПМЛ4!E50</f>
        <v>5265115</v>
      </c>
      <c r="F182" s="165">
        <f>[2]ПМЛ1!F183+[2]ПМЛ4!F50</f>
        <v>107093</v>
      </c>
      <c r="G182" s="165">
        <f>[2]ПМЛ1!G183+[2]ПМЛ4!G50</f>
        <v>2271513</v>
      </c>
      <c r="H182" s="165"/>
      <c r="I182" s="165"/>
      <c r="J182" s="165"/>
      <c r="K182" s="165"/>
      <c r="L182" s="165"/>
    </row>
    <row r="183" spans="1:12">
      <c r="A183" s="152" t="s">
        <v>67</v>
      </c>
      <c r="B183" s="165">
        <f>[2]ПМЛ1!B184+[2]ПМЛ4!B51</f>
        <v>228002</v>
      </c>
      <c r="C183" s="165">
        <f>[2]ПМЛ1!C184+[2]ПМЛ4!C51</f>
        <v>1414</v>
      </c>
      <c r="D183" s="165">
        <f>[2]ПМЛ1!D184+[2]ПМЛ4!D51</f>
        <v>321460</v>
      </c>
      <c r="E183" s="165">
        <f>[2]ПМЛ1!E184+[2]ПМЛ4!E51</f>
        <v>185428</v>
      </c>
      <c r="F183" s="165">
        <f>[2]ПМЛ1!F184+[2]ПМЛ4!F51</f>
        <v>1747</v>
      </c>
      <c r="G183" s="165">
        <f>[2]ПМЛ1!G184+[2]ПМЛ4!G51</f>
        <v>101195</v>
      </c>
      <c r="H183" s="165"/>
      <c r="I183" s="165"/>
      <c r="J183" s="165"/>
      <c r="K183" s="165"/>
      <c r="L183" s="165"/>
    </row>
    <row r="184" spans="1:12">
      <c r="A184" s="152" t="s">
        <v>68</v>
      </c>
      <c r="B184" s="165">
        <f>[2]ПМЛ1!B185+[2]ПМЛ4!B52</f>
        <v>2360744</v>
      </c>
      <c r="C184" s="165">
        <f>[2]ПМЛ1!C185+[2]ПМЛ4!C52</f>
        <v>4162</v>
      </c>
      <c r="D184" s="165">
        <f>[2]ПМЛ1!D185+[2]ПМЛ4!D52</f>
        <v>2555360</v>
      </c>
      <c r="E184" s="165">
        <f>[2]ПМЛ1!E185+[2]ПМЛ4!E52</f>
        <v>2241425</v>
      </c>
      <c r="F184" s="165">
        <f>[2]ПМЛ1!F185+[2]ПМЛ4!F52</f>
        <v>39331</v>
      </c>
      <c r="G184" s="165">
        <f>[2]ПМЛ1!G185+[2]ПМЛ4!G52</f>
        <v>874048</v>
      </c>
      <c r="H184" s="165"/>
      <c r="I184" s="165"/>
      <c r="J184" s="165"/>
      <c r="K184" s="165"/>
      <c r="L184" s="165"/>
    </row>
    <row r="185" spans="1:12">
      <c r="A185" s="152" t="s">
        <v>71</v>
      </c>
      <c r="B185" s="165">
        <f>[2]ПМЛ1!B186+[2]ПМЛ4!B53</f>
        <v>0</v>
      </c>
      <c r="C185" s="165">
        <f>[2]ПМЛ1!C186+[2]ПМЛ4!C53</f>
        <v>0</v>
      </c>
      <c r="D185" s="165">
        <f>[2]ПМЛ1!D186+[2]ПМЛ4!D53</f>
        <v>0</v>
      </c>
      <c r="E185" s="165">
        <f>[2]ПМЛ1!E186+[2]ПМЛ4!E53</f>
        <v>0</v>
      </c>
      <c r="F185" s="165">
        <f>[2]ПМЛ1!F186+[2]ПМЛ4!F53</f>
        <v>0</v>
      </c>
      <c r="G185" s="165">
        <f>[2]ПМЛ1!G186+[2]ПМЛ4!G53</f>
        <v>0</v>
      </c>
      <c r="H185" s="165"/>
      <c r="I185" s="165"/>
      <c r="J185" s="165"/>
      <c r="K185" s="165"/>
      <c r="L185" s="165"/>
    </row>
    <row r="186" spans="1:12">
      <c r="A186" s="152" t="s">
        <v>61</v>
      </c>
      <c r="B186" s="165">
        <f>[2]ПМЛ1!B187+[2]ПМЛ4!B54</f>
        <v>0</v>
      </c>
      <c r="C186" s="165">
        <f>[2]ПМЛ1!C187+[2]ПМЛ4!C54</f>
        <v>0</v>
      </c>
      <c r="D186" s="165">
        <f>[2]ПМЛ1!D187+[2]ПМЛ4!D54</f>
        <v>0</v>
      </c>
      <c r="E186" s="165">
        <f>[2]ПМЛ1!E187+[2]ПМЛ4!E54</f>
        <v>0</v>
      </c>
      <c r="F186" s="165">
        <f>[2]ПМЛ1!F187+[2]ПМЛ4!F54</f>
        <v>0</v>
      </c>
      <c r="G186" s="165">
        <f>[2]ПМЛ1!G187+[2]ПМЛ4!G54</f>
        <v>0</v>
      </c>
      <c r="H186" s="165"/>
      <c r="I186" s="165"/>
      <c r="J186" s="165"/>
      <c r="K186" s="165"/>
      <c r="L186" s="165"/>
    </row>
    <row r="187" spans="1:12">
      <c r="A187" s="152" t="s">
        <v>62</v>
      </c>
      <c r="B187" s="165">
        <f>[2]ПМЛ1!B188+[2]ПМЛ4!B55</f>
        <v>0</v>
      </c>
      <c r="C187" s="165">
        <f>[2]ПМЛ1!C188+[2]ПМЛ4!C55</f>
        <v>0</v>
      </c>
      <c r="D187" s="165">
        <f>[2]ПМЛ1!D188+[2]ПМЛ4!D55</f>
        <v>0</v>
      </c>
      <c r="E187" s="165">
        <f>[2]ПМЛ1!E188+[2]ПМЛ4!E55</f>
        <v>0</v>
      </c>
      <c r="F187" s="165">
        <f>[2]ПМЛ1!F188+[2]ПМЛ4!F55</f>
        <v>0</v>
      </c>
      <c r="G187" s="165">
        <f>[2]ПМЛ1!G188+[2]ПМЛ4!G55</f>
        <v>0</v>
      </c>
      <c r="H187" s="165"/>
      <c r="I187" s="165"/>
      <c r="J187" s="165"/>
      <c r="K187" s="165"/>
      <c r="L187" s="165"/>
    </row>
    <row r="188" spans="1:12">
      <c r="A188" s="152" t="s">
        <v>72</v>
      </c>
      <c r="B188" s="165">
        <f>[2]ПМЛ1!B189+[2]ПМЛ4!B56</f>
        <v>3584309</v>
      </c>
      <c r="C188" s="165">
        <f>[2]ПМЛ1!C189+[2]ПМЛ4!C56</f>
        <v>31297</v>
      </c>
      <c r="D188" s="165">
        <f>[2]ПМЛ1!D189+[2]ПМЛ4!D56</f>
        <v>3145020</v>
      </c>
      <c r="E188" s="165">
        <f>[2]ПМЛ1!E189+[2]ПМЛ4!E56</f>
        <v>3343068</v>
      </c>
      <c r="F188" s="165">
        <f>[2]ПМЛ1!F189+[2]ПМЛ4!F56</f>
        <v>43438</v>
      </c>
      <c r="G188" s="165">
        <f>[2]ПМЛ1!G189+[2]ПМЛ4!G56</f>
        <v>1228263</v>
      </c>
      <c r="H188" s="165"/>
      <c r="I188" s="165"/>
      <c r="J188" s="165"/>
      <c r="K188" s="165"/>
      <c r="L188" s="165"/>
    </row>
    <row r="189" spans="1:12">
      <c r="A189" s="152" t="s">
        <v>63</v>
      </c>
      <c r="B189" s="165">
        <f>[2]ПМЛ1!B190+[2]ПМЛ4!B57</f>
        <v>309484</v>
      </c>
      <c r="C189" s="165">
        <f>[2]ПМЛ1!C190+[2]ПМЛ4!C57</f>
        <v>0</v>
      </c>
      <c r="D189" s="165">
        <f>[2]ПМЛ1!D190+[2]ПМЛ4!D57</f>
        <v>336772</v>
      </c>
      <c r="E189" s="165">
        <f>[2]ПМЛ1!E190+[2]ПМЛ4!E57</f>
        <v>285667</v>
      </c>
      <c r="F189" s="165">
        <f>[2]ПМЛ1!F190+[2]ПМЛ4!F57</f>
        <v>0</v>
      </c>
      <c r="G189" s="165">
        <f>[2]ПМЛ1!G190+[2]ПМЛ4!G57</f>
        <v>168217</v>
      </c>
      <c r="H189" s="165"/>
      <c r="I189" s="165"/>
      <c r="J189" s="165"/>
      <c r="K189" s="165"/>
      <c r="L189" s="165"/>
    </row>
    <row r="190" spans="1:12">
      <c r="A190" s="152" t="s">
        <v>64</v>
      </c>
      <c r="B190" s="165">
        <f>[2]ПМЛ1!B191+[2]ПМЛ4!B58</f>
        <v>90772</v>
      </c>
      <c r="C190" s="165">
        <f>[2]ПМЛ1!C191+[2]ПМЛ4!C58</f>
        <v>0</v>
      </c>
      <c r="D190" s="165">
        <f>[2]ПМЛ1!D191+[2]ПМЛ4!D58</f>
        <v>105409</v>
      </c>
      <c r="E190" s="165">
        <f>[2]ПМЛ1!E191+[2]ПМЛ4!E58</f>
        <v>91151</v>
      </c>
      <c r="F190" s="165">
        <f>[2]ПМЛ1!F191+[2]ПМЛ4!F58</f>
        <v>0</v>
      </c>
      <c r="G190" s="165">
        <f>[2]ПМЛ1!G191+[2]ПМЛ4!G58</f>
        <v>81627</v>
      </c>
      <c r="H190" s="165"/>
      <c r="I190" s="165"/>
      <c r="J190" s="165"/>
      <c r="K190" s="165"/>
      <c r="L190" s="165"/>
    </row>
    <row r="191" spans="1:12">
      <c r="A191" s="152" t="s">
        <v>15</v>
      </c>
      <c r="B191" s="165">
        <f>[2]ПМЛ1!B192+[2]ПМЛ4!B59</f>
        <v>31420</v>
      </c>
      <c r="C191" s="165">
        <f>[2]ПМЛ1!C192+[2]ПМЛ4!C59</f>
        <v>1910</v>
      </c>
      <c r="D191" s="165">
        <f>[2]ПМЛ1!D192+[2]ПМЛ4!D59</f>
        <v>45600</v>
      </c>
      <c r="E191" s="165">
        <f>[2]ПМЛ1!E192+[2]ПМЛ4!E59</f>
        <v>49367</v>
      </c>
      <c r="F191" s="165">
        <f>[2]ПМЛ1!F192+[2]ПМЛ4!F59</f>
        <v>0</v>
      </c>
      <c r="G191" s="165">
        <f>[2]ПМЛ1!G192+[2]ПМЛ4!G59</f>
        <v>0</v>
      </c>
      <c r="H191" s="165"/>
      <c r="I191" s="165"/>
      <c r="J191" s="165"/>
      <c r="K191" s="165"/>
      <c r="L191" s="165"/>
    </row>
    <row r="192" spans="1:12">
      <c r="A192" s="152" t="s">
        <v>69</v>
      </c>
      <c r="B192" s="165">
        <f>[2]ПМЛ1!B193+[2]ПМЛ4!B60</f>
        <v>0</v>
      </c>
      <c r="C192" s="165">
        <f>[2]ПМЛ1!C193+[2]ПМЛ4!C60</f>
        <v>0</v>
      </c>
      <c r="D192" s="165">
        <f>[2]ПМЛ1!D193+[2]ПМЛ4!D60</f>
        <v>0</v>
      </c>
      <c r="E192" s="165">
        <f>[2]ПМЛ1!E193+[2]ПМЛ4!E60</f>
        <v>0</v>
      </c>
      <c r="F192" s="165">
        <f>[2]ПМЛ1!F193+[2]ПМЛ4!F60</f>
        <v>4787</v>
      </c>
      <c r="G192" s="165">
        <f>[2]ПМЛ1!G193+[2]ПМЛ4!G60</f>
        <v>0</v>
      </c>
      <c r="H192" s="165"/>
      <c r="I192" s="165"/>
      <c r="J192" s="165"/>
      <c r="K192" s="165"/>
      <c r="L192" s="165"/>
    </row>
    <row r="193" spans="1:12" ht="14.25" customHeight="1">
      <c r="A193" s="149" t="s">
        <v>16</v>
      </c>
      <c r="B193" s="165">
        <f>[2]ПМЛ1!B194+[2]ПМЛ4!B61</f>
        <v>0</v>
      </c>
      <c r="C193" s="165">
        <f>[2]ПМЛ1!C194+[2]ПМЛ4!C61</f>
        <v>0</v>
      </c>
      <c r="D193" s="165">
        <f>[2]ПМЛ1!D194+[2]ПМЛ4!D61</f>
        <v>0</v>
      </c>
      <c r="E193" s="165">
        <f>[2]ПМЛ1!E194+[2]ПМЛ4!E61</f>
        <v>0</v>
      </c>
      <c r="F193" s="165">
        <f>[2]ПМЛ1!F194+[2]ПМЛ4!F61</f>
        <v>0</v>
      </c>
      <c r="G193" s="165">
        <f>[2]ПМЛ1!G194+[2]ПМЛ4!G61</f>
        <v>0</v>
      </c>
      <c r="H193" s="165"/>
      <c r="I193" s="165"/>
      <c r="J193" s="165"/>
      <c r="K193" s="165"/>
      <c r="L193" s="165"/>
    </row>
    <row r="194" spans="1:12">
      <c r="A194" s="149" t="s">
        <v>11</v>
      </c>
      <c r="B194" s="165">
        <f>[2]ПМЛ1!B195+[2]ПМЛ4!B62</f>
        <v>16200</v>
      </c>
      <c r="C194" s="165">
        <f>[2]ПМЛ1!C195+[2]ПМЛ4!C62</f>
        <v>3670</v>
      </c>
      <c r="D194" s="165">
        <f>[2]ПМЛ1!D195+[2]ПМЛ4!D62</f>
        <v>0</v>
      </c>
      <c r="E194" s="165">
        <f>[2]ПМЛ1!E195+[2]ПМЛ4!E62</f>
        <v>5300</v>
      </c>
      <c r="F194" s="165">
        <f>[2]ПМЛ1!F195+[2]ПМЛ4!F62</f>
        <v>4534</v>
      </c>
      <c r="G194" s="165">
        <f>[2]ПМЛ1!G195+[2]ПМЛ4!G62</f>
        <v>0</v>
      </c>
      <c r="H194" s="165"/>
      <c r="I194" s="165"/>
      <c r="J194" s="165"/>
      <c r="K194" s="165"/>
      <c r="L194" s="165"/>
    </row>
    <row r="195" spans="1:12">
      <c r="A195" s="149" t="s">
        <v>70</v>
      </c>
      <c r="B195" s="164">
        <f t="shared" ref="B195:G195" si="6">B181+B193+B194</f>
        <v>11719080</v>
      </c>
      <c r="C195" s="164">
        <f t="shared" si="6"/>
        <v>90633</v>
      </c>
      <c r="D195" s="164">
        <f t="shared" si="6"/>
        <v>12913340</v>
      </c>
      <c r="E195" s="164">
        <f t="shared" si="6"/>
        <v>11040336</v>
      </c>
      <c r="F195" s="164">
        <f t="shared" si="6"/>
        <v>196143</v>
      </c>
      <c r="G195" s="164">
        <f t="shared" si="6"/>
        <v>4475019</v>
      </c>
      <c r="H195" s="164"/>
      <c r="I195" s="164"/>
      <c r="J195" s="164"/>
      <c r="K195" s="164"/>
      <c r="L195" s="164"/>
    </row>
    <row r="196" spans="1:12" ht="25.5">
      <c r="A196" s="152" t="s">
        <v>12</v>
      </c>
      <c r="B196" s="165">
        <f>[2]ПМЛ1!B197+[2]ПМЛ4!B64</f>
        <v>0</v>
      </c>
      <c r="C196" s="165">
        <f>[2]ПМЛ1!C197+[2]ПМЛ4!C64</f>
        <v>0</v>
      </c>
      <c r="D196" s="165">
        <f>[2]ПМЛ1!D197+[2]ПМЛ4!D64</f>
        <v>0</v>
      </c>
      <c r="E196" s="165">
        <f>[2]ПМЛ1!E197+[2]ПМЛ4!E64</f>
        <v>0</v>
      </c>
      <c r="F196" s="165">
        <f>[2]ПМЛ1!F197+[2]ПМЛ4!F64</f>
        <v>0</v>
      </c>
      <c r="G196" s="165">
        <f>[2]ПМЛ1!G197+[2]ПМЛ4!G64</f>
        <v>0</v>
      </c>
      <c r="H196" s="165"/>
      <c r="I196" s="165"/>
      <c r="J196" s="165"/>
      <c r="K196" s="165"/>
      <c r="L196" s="165"/>
    </row>
    <row r="197" spans="1:12">
      <c r="A197" s="147" t="s">
        <v>18</v>
      </c>
      <c r="B197" s="164"/>
      <c r="C197" s="166"/>
      <c r="D197" s="164"/>
      <c r="E197" s="164"/>
      <c r="F197" s="167"/>
      <c r="G197" s="164"/>
      <c r="H197" s="166"/>
      <c r="I197" s="166"/>
      <c r="J197" s="166"/>
      <c r="K197" s="166"/>
      <c r="L197" s="166"/>
    </row>
    <row r="198" spans="1:12">
      <c r="A198" s="150" t="s">
        <v>73</v>
      </c>
      <c r="B198" s="164">
        <f t="shared" ref="B198:G198" si="7">B199+B200+B201+B202+B205</f>
        <v>772708</v>
      </c>
      <c r="C198" s="164">
        <f t="shared" si="7"/>
        <v>0</v>
      </c>
      <c r="D198" s="164">
        <f t="shared" si="7"/>
        <v>970940</v>
      </c>
      <c r="E198" s="164">
        <f t="shared" si="7"/>
        <v>791982</v>
      </c>
      <c r="F198" s="164">
        <f t="shared" si="7"/>
        <v>0</v>
      </c>
      <c r="G198" s="164">
        <f t="shared" si="7"/>
        <v>298631</v>
      </c>
      <c r="H198" s="164"/>
      <c r="I198" s="164"/>
      <c r="J198" s="164"/>
      <c r="K198" s="164"/>
      <c r="L198" s="164"/>
    </row>
    <row r="199" spans="1:12">
      <c r="A199" s="152" t="s">
        <v>13</v>
      </c>
      <c r="B199" s="165">
        <f>[2]ПМЛ1!B200+[2]ПМЛ4!B67</f>
        <v>443512</v>
      </c>
      <c r="C199" s="165">
        <f>[2]ПМЛ1!C200+[2]ПМЛ4!C67</f>
        <v>0</v>
      </c>
      <c r="D199" s="165">
        <f>[2]ПМЛ1!D200+[2]ПМЛ4!D67</f>
        <v>636068</v>
      </c>
      <c r="E199" s="165">
        <f>[2]ПМЛ1!E200+[2]ПМЛ4!E67</f>
        <v>461916</v>
      </c>
      <c r="F199" s="165">
        <f>[2]ПМЛ1!F200+[2]ПМЛ4!F67</f>
        <v>0</v>
      </c>
      <c r="G199" s="165">
        <f>[2]ПМЛ1!G200+[2]ПМЛ4!G67</f>
        <v>208102</v>
      </c>
      <c r="H199" s="165"/>
      <c r="I199" s="165"/>
      <c r="J199" s="165"/>
      <c r="K199" s="165"/>
      <c r="L199" s="165"/>
    </row>
    <row r="200" spans="1:12">
      <c r="A200" s="152" t="s">
        <v>67</v>
      </c>
      <c r="B200" s="165">
        <f>[2]ПМЛ1!B201+[2]ПМЛ4!B68</f>
        <v>59765</v>
      </c>
      <c r="C200" s="165">
        <f>[2]ПМЛ1!C201+[2]ПМЛ4!C68</f>
        <v>0</v>
      </c>
      <c r="D200" s="165">
        <f>[2]ПМЛ1!D201+[2]ПМЛ4!D68</f>
        <v>119310</v>
      </c>
      <c r="E200" s="165">
        <f>[2]ПМЛ1!E201+[2]ПМЛ4!E68</f>
        <v>68123</v>
      </c>
      <c r="F200" s="165">
        <f>[2]ПМЛ1!F201+[2]ПМЛ4!F68</f>
        <v>0</v>
      </c>
      <c r="G200" s="165">
        <f>[2]ПМЛ1!G201+[2]ПМЛ4!G68</f>
        <v>40699</v>
      </c>
      <c r="H200" s="165"/>
      <c r="I200" s="165"/>
      <c r="J200" s="165"/>
      <c r="K200" s="165"/>
      <c r="L200" s="165"/>
    </row>
    <row r="201" spans="1:12">
      <c r="A201" s="152" t="s">
        <v>68</v>
      </c>
      <c r="B201" s="165">
        <f>[2]ПМЛ1!B202+[2]ПМЛ4!B69</f>
        <v>103950</v>
      </c>
      <c r="C201" s="165">
        <f>[2]ПМЛ1!C202+[2]ПМЛ4!C69</f>
        <v>0</v>
      </c>
      <c r="D201" s="165">
        <f>[2]ПМЛ1!D202+[2]ПМЛ4!D69</f>
        <v>10300</v>
      </c>
      <c r="E201" s="165">
        <f>[2]ПМЛ1!E202+[2]ПМЛ4!E69</f>
        <v>52163</v>
      </c>
      <c r="F201" s="165">
        <f>[2]ПМЛ1!F202+[2]ПМЛ4!F69</f>
        <v>0</v>
      </c>
      <c r="G201" s="165">
        <f>[2]ПМЛ1!G202+[2]ПМЛ4!G69</f>
        <v>44657</v>
      </c>
      <c r="H201" s="165"/>
      <c r="I201" s="165"/>
      <c r="J201" s="165"/>
      <c r="K201" s="165"/>
      <c r="L201" s="165"/>
    </row>
    <row r="202" spans="1:12">
      <c r="A202" s="152" t="s">
        <v>71</v>
      </c>
      <c r="B202" s="165">
        <f>[2]ПМЛ1!B203+[2]ПМЛ4!B70</f>
        <v>45826</v>
      </c>
      <c r="C202" s="165">
        <f>[2]ПМЛ1!C203+[2]ПМЛ4!C70</f>
        <v>0</v>
      </c>
      <c r="D202" s="165">
        <f>[2]ПМЛ1!D203+[2]ПМЛ4!D70</f>
        <v>178000</v>
      </c>
      <c r="E202" s="165">
        <f>[2]ПМЛ1!E203+[2]ПМЛ4!E70</f>
        <v>117986</v>
      </c>
      <c r="F202" s="165">
        <f>[2]ПМЛ1!F203+[2]ПМЛ4!F70</f>
        <v>0</v>
      </c>
      <c r="G202" s="165">
        <f>[2]ПМЛ1!G203+[2]ПМЛ4!G70</f>
        <v>0</v>
      </c>
      <c r="H202" s="165"/>
      <c r="I202" s="165"/>
      <c r="J202" s="165"/>
      <c r="K202" s="165"/>
      <c r="L202" s="165"/>
    </row>
    <row r="203" spans="1:12">
      <c r="A203" s="152" t="s">
        <v>61</v>
      </c>
      <c r="B203" s="165">
        <f>[2]ПМЛ1!B204+[2]ПМЛ4!B71</f>
        <v>45826</v>
      </c>
      <c r="C203" s="165">
        <f>[2]ПМЛ1!C204+[2]ПМЛ4!C71</f>
        <v>0</v>
      </c>
      <c r="D203" s="165">
        <f>[2]ПМЛ1!D204+[2]ПМЛ4!D71</f>
        <v>92190</v>
      </c>
      <c r="E203" s="165">
        <f>[2]ПМЛ1!E204+[2]ПМЛ4!E71</f>
        <v>60796</v>
      </c>
      <c r="F203" s="165">
        <f>[2]ПМЛ1!F204+[2]ПМЛ4!F71</f>
        <v>0</v>
      </c>
      <c r="G203" s="165">
        <f>[2]ПМЛ1!G204+[2]ПМЛ4!G71</f>
        <v>0</v>
      </c>
      <c r="H203" s="165"/>
      <c r="I203" s="165"/>
      <c r="J203" s="165"/>
      <c r="K203" s="165"/>
      <c r="L203" s="165"/>
    </row>
    <row r="204" spans="1:12">
      <c r="A204" s="152" t="s">
        <v>62</v>
      </c>
      <c r="B204" s="165">
        <f>[2]ПМЛ1!B205+[2]ПМЛ4!B72</f>
        <v>0</v>
      </c>
      <c r="C204" s="165">
        <f>[2]ПМЛ1!C205+[2]ПМЛ4!C72</f>
        <v>0</v>
      </c>
      <c r="D204" s="165">
        <f>[2]ПМЛ1!D205+[2]ПМЛ4!D72</f>
        <v>0</v>
      </c>
      <c r="E204" s="165">
        <f>[2]ПМЛ1!E205+[2]ПМЛ4!E72</f>
        <v>0</v>
      </c>
      <c r="F204" s="165">
        <f>[2]ПМЛ1!F205+[2]ПМЛ4!F72</f>
        <v>0</v>
      </c>
      <c r="G204" s="165">
        <f>[2]ПМЛ1!G205+[2]ПМЛ4!G72</f>
        <v>0</v>
      </c>
      <c r="H204" s="165"/>
      <c r="I204" s="165"/>
      <c r="J204" s="165"/>
      <c r="K204" s="165"/>
      <c r="L204" s="165"/>
    </row>
    <row r="205" spans="1:12">
      <c r="A205" s="152" t="s">
        <v>72</v>
      </c>
      <c r="B205" s="165">
        <f>[2]ПМЛ1!B206+[2]ПМЛ4!B73</f>
        <v>119655</v>
      </c>
      <c r="C205" s="165">
        <f>[2]ПМЛ1!C206+[2]ПМЛ4!C73</f>
        <v>0</v>
      </c>
      <c r="D205" s="165">
        <f>[2]ПМЛ1!D206+[2]ПМЛ4!D73</f>
        <v>27262</v>
      </c>
      <c r="E205" s="165">
        <f>[2]ПМЛ1!E206+[2]ПМЛ4!E73</f>
        <v>91794</v>
      </c>
      <c r="F205" s="165">
        <f>[2]ПМЛ1!F206+[2]ПМЛ4!F73</f>
        <v>0</v>
      </c>
      <c r="G205" s="165">
        <f>[2]ПМЛ1!G206+[2]ПМЛ4!G73</f>
        <v>5173</v>
      </c>
      <c r="H205" s="165"/>
      <c r="I205" s="165"/>
      <c r="J205" s="165"/>
      <c r="K205" s="165"/>
      <c r="L205" s="165"/>
    </row>
    <row r="206" spans="1:12">
      <c r="A206" s="152" t="s">
        <v>63</v>
      </c>
      <c r="B206" s="165">
        <f>[2]ПМЛ1!B207+[2]ПМЛ4!B74</f>
        <v>0</v>
      </c>
      <c r="C206" s="165">
        <f>[2]ПМЛ1!C207+[2]ПМЛ4!C74</f>
        <v>0</v>
      </c>
      <c r="D206" s="165">
        <f>[2]ПМЛ1!D207+[2]ПМЛ4!D74</f>
        <v>0</v>
      </c>
      <c r="E206" s="165">
        <f>[2]ПМЛ1!E207+[2]ПМЛ4!E74</f>
        <v>0</v>
      </c>
      <c r="F206" s="165">
        <f>[2]ПМЛ1!F207+[2]ПМЛ4!F74</f>
        <v>0</v>
      </c>
      <c r="G206" s="165">
        <f>[2]ПМЛ1!G207+[2]ПМЛ4!G74</f>
        <v>0</v>
      </c>
      <c r="H206" s="165"/>
      <c r="I206" s="165"/>
      <c r="J206" s="165"/>
      <c r="K206" s="165"/>
      <c r="L206" s="165"/>
    </row>
    <row r="207" spans="1:12">
      <c r="A207" s="152" t="s">
        <v>64</v>
      </c>
      <c r="B207" s="165">
        <f>[2]ПМЛ1!B208+[2]ПМЛ4!B75</f>
        <v>0</v>
      </c>
      <c r="C207" s="165">
        <f>[2]ПМЛ1!C208+[2]ПМЛ4!C75</f>
        <v>0</v>
      </c>
      <c r="D207" s="165">
        <f>[2]ПМЛ1!D208+[2]ПМЛ4!D75</f>
        <v>0</v>
      </c>
      <c r="E207" s="165">
        <f>[2]ПМЛ1!E208+[2]ПМЛ4!E75</f>
        <v>0</v>
      </c>
      <c r="F207" s="165">
        <f>[2]ПМЛ1!F208+[2]ПМЛ4!F75</f>
        <v>0</v>
      </c>
      <c r="G207" s="165">
        <f>[2]ПМЛ1!G208+[2]ПМЛ4!G75</f>
        <v>0</v>
      </c>
      <c r="H207" s="165"/>
      <c r="I207" s="165"/>
      <c r="J207" s="165"/>
      <c r="K207" s="165"/>
      <c r="L207" s="165"/>
    </row>
    <row r="208" spans="1:12">
      <c r="A208" s="152" t="s">
        <v>15</v>
      </c>
      <c r="B208" s="165">
        <f>[2]ПМЛ1!B209+[2]ПМЛ4!B76</f>
        <v>1181</v>
      </c>
      <c r="C208" s="165">
        <f>[2]ПМЛ1!C209+[2]ПМЛ4!C76</f>
        <v>0</v>
      </c>
      <c r="D208" s="165">
        <f>[2]ПМЛ1!D209+[2]ПМЛ4!D76</f>
        <v>0</v>
      </c>
      <c r="E208" s="165">
        <f>[2]ПМЛ1!E209+[2]ПМЛ4!E76</f>
        <v>597</v>
      </c>
      <c r="F208" s="165">
        <f>[2]ПМЛ1!F209+[2]ПМЛ4!F76</f>
        <v>0</v>
      </c>
      <c r="G208" s="165">
        <f>[2]ПМЛ1!G209+[2]ПМЛ4!G76</f>
        <v>0</v>
      </c>
      <c r="H208" s="165"/>
      <c r="I208" s="165"/>
      <c r="J208" s="165"/>
      <c r="K208" s="165"/>
      <c r="L208" s="165"/>
    </row>
    <row r="209" spans="1:12">
      <c r="A209" s="152" t="s">
        <v>69</v>
      </c>
      <c r="B209" s="165">
        <f>[2]ПМЛ1!B210+[2]ПМЛ4!B77</f>
        <v>4904</v>
      </c>
      <c r="C209" s="165">
        <f>[2]ПМЛ1!C210+[2]ПМЛ4!C77</f>
        <v>0</v>
      </c>
      <c r="D209" s="165">
        <f>[2]ПМЛ1!D210+[2]ПМЛ4!D77</f>
        <v>5350</v>
      </c>
      <c r="E209" s="165">
        <f>[2]ПМЛ1!E210+[2]ПМЛ4!E77</f>
        <v>21159</v>
      </c>
      <c r="F209" s="165">
        <f>[2]ПМЛ1!F210+[2]ПМЛ4!F77</f>
        <v>0</v>
      </c>
      <c r="G209" s="165">
        <f>[2]ПМЛ1!G210+[2]ПМЛ4!G77</f>
        <v>5173</v>
      </c>
      <c r="H209" s="165"/>
      <c r="I209" s="165"/>
      <c r="J209" s="165"/>
      <c r="K209" s="165"/>
      <c r="L209" s="165"/>
    </row>
    <row r="210" spans="1:12" ht="15.75" customHeight="1">
      <c r="A210" s="149" t="s">
        <v>16</v>
      </c>
      <c r="B210" s="165">
        <f>[2]ПМЛ1!B211+[2]ПМЛ4!B78</f>
        <v>0</v>
      </c>
      <c r="C210" s="165">
        <f>[2]ПМЛ1!C211+[2]ПМЛ4!C78</f>
        <v>0</v>
      </c>
      <c r="D210" s="165">
        <f>[2]ПМЛ1!D211+[2]ПМЛ4!D78</f>
        <v>9789</v>
      </c>
      <c r="E210" s="165">
        <f>[2]ПМЛ1!E211+[2]ПМЛ4!E78</f>
        <v>4709</v>
      </c>
      <c r="F210" s="165">
        <f>[2]ПМЛ1!F211+[2]ПМЛ4!F78</f>
        <v>0</v>
      </c>
      <c r="G210" s="165">
        <f>[2]ПМЛ1!G211+[2]ПМЛ4!G78</f>
        <v>0</v>
      </c>
      <c r="H210" s="165"/>
      <c r="I210" s="165"/>
      <c r="J210" s="165"/>
      <c r="K210" s="165"/>
      <c r="L210" s="165"/>
    </row>
    <row r="211" spans="1:12">
      <c r="A211" s="149" t="s">
        <v>11</v>
      </c>
      <c r="B211" s="165">
        <f>[2]ПМЛ1!B212+[2]ПМЛ4!B79</f>
        <v>14200</v>
      </c>
      <c r="C211" s="165">
        <f>[2]ПМЛ1!C212+[2]ПМЛ4!C79</f>
        <v>0</v>
      </c>
      <c r="D211" s="165">
        <f>[2]ПМЛ1!D212+[2]ПМЛ4!D79</f>
        <v>0</v>
      </c>
      <c r="E211" s="165">
        <f>[2]ПМЛ1!E212+[2]ПМЛ4!E79</f>
        <v>1500</v>
      </c>
      <c r="F211" s="165">
        <f>[2]ПМЛ1!F212+[2]ПМЛ4!F79</f>
        <v>0</v>
      </c>
      <c r="G211" s="165">
        <f>[2]ПМЛ1!G212+[2]ПМЛ4!G79</f>
        <v>0</v>
      </c>
      <c r="H211" s="165"/>
      <c r="I211" s="165"/>
      <c r="J211" s="165"/>
      <c r="K211" s="165"/>
      <c r="L211" s="165"/>
    </row>
    <row r="212" spans="1:12">
      <c r="A212" s="149" t="s">
        <v>70</v>
      </c>
      <c r="B212" s="164">
        <f t="shared" ref="B212:G212" si="8">B198+B210+B211</f>
        <v>786908</v>
      </c>
      <c r="C212" s="164">
        <f t="shared" si="8"/>
        <v>0</v>
      </c>
      <c r="D212" s="164">
        <f t="shared" si="8"/>
        <v>980729</v>
      </c>
      <c r="E212" s="164">
        <f t="shared" si="8"/>
        <v>798191</v>
      </c>
      <c r="F212" s="164">
        <f t="shared" si="8"/>
        <v>0</v>
      </c>
      <c r="G212" s="164">
        <f t="shared" si="8"/>
        <v>298631</v>
      </c>
      <c r="H212" s="164"/>
      <c r="I212" s="164"/>
      <c r="J212" s="164"/>
      <c r="K212" s="164"/>
      <c r="L212" s="164"/>
    </row>
    <row r="213" spans="1:12" ht="24" customHeight="1">
      <c r="A213" s="152" t="s">
        <v>12</v>
      </c>
      <c r="B213" s="165">
        <f>[2]ПМЛ1!B214+[2]ПМЛ4!B81</f>
        <v>0</v>
      </c>
      <c r="C213" s="165">
        <f>[2]ПМЛ1!C214+[2]ПМЛ4!C81</f>
        <v>0</v>
      </c>
      <c r="D213" s="165">
        <f>[2]ПМЛ1!D214+[2]ПМЛ4!D81</f>
        <v>0</v>
      </c>
      <c r="E213" s="165">
        <f>[2]ПМЛ1!E214+[2]ПМЛ4!E81</f>
        <v>0</v>
      </c>
      <c r="F213" s="165">
        <f>[2]ПМЛ1!F214+[2]ПМЛ4!F81</f>
        <v>0</v>
      </c>
      <c r="G213" s="165">
        <f>[2]ПМЛ1!G214+[2]ПМЛ4!G81</f>
        <v>0</v>
      </c>
      <c r="H213" s="165"/>
      <c r="I213" s="165"/>
      <c r="J213" s="165"/>
      <c r="K213" s="165"/>
      <c r="L213" s="165"/>
    </row>
    <row r="214" spans="1:12">
      <c r="A214" s="147" t="s">
        <v>19</v>
      </c>
      <c r="B214" s="164"/>
      <c r="C214" s="166"/>
      <c r="D214" s="168"/>
      <c r="E214" s="169"/>
      <c r="F214" s="170"/>
      <c r="G214" s="164"/>
      <c r="H214" s="166"/>
      <c r="I214" s="166"/>
      <c r="J214" s="166"/>
      <c r="K214" s="166"/>
      <c r="L214" s="166"/>
    </row>
    <row r="215" spans="1:12">
      <c r="A215" s="150" t="s">
        <v>73</v>
      </c>
      <c r="B215" s="164">
        <f t="shared" ref="B215:G215" si="9">B216+B217+B218+B219+B222</f>
        <v>8179596</v>
      </c>
      <c r="C215" s="164">
        <f t="shared" si="9"/>
        <v>462244</v>
      </c>
      <c r="D215" s="164">
        <f t="shared" si="9"/>
        <v>7795276</v>
      </c>
      <c r="E215" s="164">
        <f t="shared" si="9"/>
        <v>6823658</v>
      </c>
      <c r="F215" s="164">
        <f t="shared" si="9"/>
        <v>395562</v>
      </c>
      <c r="G215" s="164">
        <f t="shared" si="9"/>
        <v>3498553</v>
      </c>
      <c r="H215" s="164"/>
      <c r="I215" s="164"/>
      <c r="J215" s="164"/>
      <c r="K215" s="164"/>
      <c r="L215" s="164"/>
    </row>
    <row r="216" spans="1:12">
      <c r="A216" s="152" t="s">
        <v>13</v>
      </c>
      <c r="B216" s="165">
        <f>[2]ПМЛ1!B217+[2]ПМЛ4!B84</f>
        <v>4893191</v>
      </c>
      <c r="C216" s="165">
        <f>[2]ПМЛ1!C217+[2]ПМЛ4!C84</f>
        <v>344778</v>
      </c>
      <c r="D216" s="165">
        <f>[2]ПМЛ1!D217+[2]ПМЛ4!D84</f>
        <v>4827344</v>
      </c>
      <c r="E216" s="165">
        <f>[2]ПМЛ1!E217+[2]ПМЛ4!E84</f>
        <v>3599197</v>
      </c>
      <c r="F216" s="165">
        <f>[2]ПМЛ1!F217+[2]ПМЛ4!F84</f>
        <v>271109</v>
      </c>
      <c r="G216" s="165">
        <f>[2]ПМЛ1!G217+[2]ПМЛ4!G84</f>
        <v>2245386</v>
      </c>
      <c r="H216" s="165"/>
      <c r="I216" s="165"/>
      <c r="J216" s="165"/>
      <c r="K216" s="165"/>
      <c r="L216" s="165"/>
    </row>
    <row r="217" spans="1:12">
      <c r="A217" s="152" t="s">
        <v>67</v>
      </c>
      <c r="B217" s="165">
        <f>[2]ПМЛ1!B218+[2]ПМЛ4!B85</f>
        <v>140210</v>
      </c>
      <c r="C217" s="165">
        <f>[2]ПМЛ1!C218+[2]ПМЛ4!C85</f>
        <v>7157</v>
      </c>
      <c r="D217" s="165">
        <f>[2]ПМЛ1!D218+[2]ПМЛ4!D85</f>
        <v>178390</v>
      </c>
      <c r="E217" s="165">
        <f>[2]ПМЛ1!E218+[2]ПМЛ4!E85</f>
        <v>117386</v>
      </c>
      <c r="F217" s="165">
        <f>[2]ПМЛ1!F218+[2]ПМЛ4!F85</f>
        <v>9158</v>
      </c>
      <c r="G217" s="165">
        <f>[2]ПМЛ1!G218+[2]ПМЛ4!G85</f>
        <v>106334</v>
      </c>
      <c r="H217" s="165"/>
      <c r="I217" s="165"/>
      <c r="J217" s="165"/>
      <c r="K217" s="165"/>
      <c r="L217" s="165"/>
    </row>
    <row r="218" spans="1:12">
      <c r="A218" s="152" t="s">
        <v>68</v>
      </c>
      <c r="B218" s="165">
        <f>[2]ПМЛ1!B219+[2]ПМЛ4!B86</f>
        <v>1238252</v>
      </c>
      <c r="C218" s="165">
        <f>[2]ПМЛ1!C219+[2]ПМЛ4!C86</f>
        <v>39661</v>
      </c>
      <c r="D218" s="165">
        <f>[2]ПМЛ1!D219+[2]ПМЛ4!D86</f>
        <v>1339620</v>
      </c>
      <c r="E218" s="165">
        <f>[2]ПМЛ1!E219+[2]ПМЛ4!E86</f>
        <v>1419179</v>
      </c>
      <c r="F218" s="165">
        <f>[2]ПМЛ1!F219+[2]ПМЛ4!F86</f>
        <v>19951</v>
      </c>
      <c r="G218" s="165">
        <f>[2]ПМЛ1!G219+[2]ПМЛ4!G86</f>
        <v>180100</v>
      </c>
      <c r="H218" s="165"/>
      <c r="I218" s="165"/>
      <c r="J218" s="165"/>
      <c r="K218" s="165"/>
      <c r="L218" s="165"/>
    </row>
    <row r="219" spans="1:12">
      <c r="A219" s="152" t="s">
        <v>71</v>
      </c>
      <c r="B219" s="165">
        <f>[2]ПМЛ1!B220+[2]ПМЛ4!B87</f>
        <v>73157</v>
      </c>
      <c r="C219" s="165">
        <f>[2]ПМЛ1!C220+[2]ПМЛ4!C87</f>
        <v>0</v>
      </c>
      <c r="D219" s="165">
        <f>[2]ПМЛ1!D220+[2]ПМЛ4!D87</f>
        <v>35750</v>
      </c>
      <c r="E219" s="165">
        <f>[2]ПМЛ1!E220+[2]ПМЛ4!E87</f>
        <v>23645</v>
      </c>
      <c r="F219" s="165">
        <f>[2]ПМЛ1!F220+[2]ПМЛ4!F87</f>
        <v>0</v>
      </c>
      <c r="G219" s="165">
        <f>[2]ПМЛ1!G220+[2]ПМЛ4!G87</f>
        <v>90881</v>
      </c>
      <c r="H219" s="165"/>
      <c r="I219" s="165"/>
      <c r="J219" s="165"/>
      <c r="K219" s="165"/>
      <c r="L219" s="165"/>
    </row>
    <row r="220" spans="1:12">
      <c r="A220" s="152" t="s">
        <v>61</v>
      </c>
      <c r="B220" s="165">
        <f>[2]ПМЛ1!B221+[2]ПМЛ4!B88</f>
        <v>73157</v>
      </c>
      <c r="C220" s="165">
        <f>[2]ПМЛ1!C221+[2]ПМЛ4!C88</f>
        <v>0</v>
      </c>
      <c r="D220" s="165">
        <f>[2]ПМЛ1!D221+[2]ПМЛ4!D88</f>
        <v>23120</v>
      </c>
      <c r="E220" s="165">
        <f>[2]ПМЛ1!E221+[2]ПМЛ4!E88</f>
        <v>14425</v>
      </c>
      <c r="F220" s="165">
        <f>[2]ПМЛ1!F221+[2]ПМЛ4!F88</f>
        <v>0</v>
      </c>
      <c r="G220" s="165">
        <f>[2]ПМЛ1!G221+[2]ПМЛ4!G88</f>
        <v>0</v>
      </c>
      <c r="H220" s="165"/>
      <c r="I220" s="165"/>
      <c r="J220" s="165"/>
      <c r="K220" s="165"/>
      <c r="L220" s="165"/>
    </row>
    <row r="221" spans="1:12">
      <c r="A221" s="152" t="s">
        <v>62</v>
      </c>
      <c r="B221" s="165">
        <f>[2]ПМЛ1!B222+[2]ПМЛ4!B89</f>
        <v>0</v>
      </c>
      <c r="C221" s="165">
        <f>[2]ПМЛ1!C222+[2]ПМЛ4!C89</f>
        <v>0</v>
      </c>
      <c r="D221" s="165">
        <f>[2]ПМЛ1!D222+[2]ПМЛ4!D89</f>
        <v>0</v>
      </c>
      <c r="E221" s="165">
        <f>[2]ПМЛ1!E222+[2]ПМЛ4!E89</f>
        <v>0</v>
      </c>
      <c r="F221" s="165">
        <f>[2]ПМЛ1!F222+[2]ПМЛ4!F89</f>
        <v>0</v>
      </c>
      <c r="G221" s="165">
        <f>[2]ПМЛ1!G222+[2]ПМЛ4!G89</f>
        <v>0</v>
      </c>
      <c r="H221" s="165"/>
      <c r="I221" s="165"/>
      <c r="J221" s="165"/>
      <c r="K221" s="165"/>
      <c r="L221" s="165"/>
    </row>
    <row r="222" spans="1:12">
      <c r="A222" s="152" t="s">
        <v>72</v>
      </c>
      <c r="B222" s="165">
        <f>[2]ПМЛ1!B223+[2]ПМЛ4!B90</f>
        <v>1834786</v>
      </c>
      <c r="C222" s="165">
        <f>[2]ПМЛ1!C223+[2]ПМЛ4!C90</f>
        <v>70648</v>
      </c>
      <c r="D222" s="165">
        <f>[2]ПМЛ1!D223+[2]ПМЛ4!D90</f>
        <v>1414172</v>
      </c>
      <c r="E222" s="165">
        <f>[2]ПМЛ1!E223+[2]ПМЛ4!E90</f>
        <v>1664251</v>
      </c>
      <c r="F222" s="165">
        <f>[2]ПМЛ1!F223+[2]ПМЛ4!F90</f>
        <v>95344</v>
      </c>
      <c r="G222" s="165">
        <f>[2]ПМЛ1!G223+[2]ПМЛ4!G90</f>
        <v>875852</v>
      </c>
      <c r="H222" s="165"/>
      <c r="I222" s="165"/>
      <c r="J222" s="165"/>
      <c r="K222" s="165"/>
      <c r="L222" s="165"/>
    </row>
    <row r="223" spans="1:12">
      <c r="A223" s="152" t="s">
        <v>63</v>
      </c>
      <c r="B223" s="165">
        <f>[2]ПМЛ1!B224+[2]ПМЛ4!B91</f>
        <v>66901</v>
      </c>
      <c r="C223" s="165">
        <f>[2]ПМЛ1!C224+[2]ПМЛ4!C91</f>
        <v>0</v>
      </c>
      <c r="D223" s="165">
        <f>[2]ПМЛ1!D224+[2]ПМЛ4!D91</f>
        <v>103056</v>
      </c>
      <c r="E223" s="165">
        <f>[2]ПМЛ1!E224+[2]ПМЛ4!E91</f>
        <v>57958</v>
      </c>
      <c r="F223" s="165">
        <f>[2]ПМЛ1!F224+[2]ПМЛ4!F91</f>
        <v>0</v>
      </c>
      <c r="G223" s="165">
        <f>[2]ПМЛ1!G224+[2]ПМЛ4!G91</f>
        <v>40900</v>
      </c>
      <c r="H223" s="165"/>
      <c r="I223" s="165"/>
      <c r="J223" s="165"/>
      <c r="K223" s="165"/>
      <c r="L223" s="165"/>
    </row>
    <row r="224" spans="1:12">
      <c r="A224" s="152" t="s">
        <v>64</v>
      </c>
      <c r="B224" s="165">
        <f>[2]ПМЛ1!B225+[2]ПМЛ4!B92</f>
        <v>24566</v>
      </c>
      <c r="C224" s="165">
        <f>[2]ПМЛ1!C225+[2]ПМЛ4!C92</f>
        <v>0</v>
      </c>
      <c r="D224" s="165">
        <f>[2]ПМЛ1!D225+[2]ПМЛ4!D92</f>
        <v>35708</v>
      </c>
      <c r="E224" s="165">
        <f>[2]ПМЛ1!E225+[2]ПМЛ4!E92</f>
        <v>20663</v>
      </c>
      <c r="F224" s="165">
        <f>[2]ПМЛ1!F225+[2]ПМЛ4!F92</f>
        <v>0</v>
      </c>
      <c r="G224" s="165">
        <f>[2]ПМЛ1!G225+[2]ПМЛ4!G92</f>
        <v>24625</v>
      </c>
      <c r="H224" s="165"/>
      <c r="I224" s="165"/>
      <c r="J224" s="165"/>
      <c r="K224" s="165"/>
      <c r="L224" s="165"/>
    </row>
    <row r="225" spans="1:12">
      <c r="A225" s="152" t="s">
        <v>15</v>
      </c>
      <c r="B225" s="165">
        <f>[2]ПМЛ1!B226+[2]ПМЛ4!B93</f>
        <v>22819</v>
      </c>
      <c r="C225" s="165">
        <f>[2]ПМЛ1!C226+[2]ПМЛ4!C93</f>
        <v>0</v>
      </c>
      <c r="D225" s="165">
        <f>[2]ПМЛ1!D226+[2]ПМЛ4!D93</f>
        <v>35380</v>
      </c>
      <c r="E225" s="165">
        <f>[2]ПМЛ1!E226+[2]ПМЛ4!E93</f>
        <v>22731</v>
      </c>
      <c r="F225" s="165">
        <f>[2]ПМЛ1!F226+[2]ПМЛ4!F93</f>
        <v>0</v>
      </c>
      <c r="G225" s="165">
        <f>[2]ПМЛ1!G226+[2]ПМЛ4!G93</f>
        <v>0</v>
      </c>
      <c r="H225" s="165"/>
      <c r="I225" s="165"/>
      <c r="J225" s="165"/>
      <c r="K225" s="165"/>
      <c r="L225" s="165"/>
    </row>
    <row r="226" spans="1:12">
      <c r="A226" s="152" t="s">
        <v>69</v>
      </c>
      <c r="B226" s="165">
        <f>[2]ПМЛ1!B227+[2]ПМЛ4!B94</f>
        <v>5603</v>
      </c>
      <c r="C226" s="165">
        <f>[2]ПМЛ1!C227+[2]ПМЛ4!C94</f>
        <v>13222</v>
      </c>
      <c r="D226" s="165">
        <f>[2]ПМЛ1!D227+[2]ПМЛ4!D94</f>
        <v>0</v>
      </c>
      <c r="E226" s="165">
        <f>[2]ПМЛ1!E227+[2]ПМЛ4!E94</f>
        <v>6296</v>
      </c>
      <c r="F226" s="165">
        <f>[2]ПМЛ1!F227+[2]ПМЛ4!F94</f>
        <v>21872</v>
      </c>
      <c r="G226" s="165">
        <f>[2]ПМЛ1!G227+[2]ПМЛ4!G94</f>
        <v>6750</v>
      </c>
      <c r="H226" s="165"/>
      <c r="I226" s="165"/>
      <c r="J226" s="165"/>
      <c r="K226" s="165"/>
      <c r="L226" s="165"/>
    </row>
    <row r="227" spans="1:12" ht="12" customHeight="1">
      <c r="A227" s="149" t="s">
        <v>16</v>
      </c>
      <c r="B227" s="165">
        <f>[2]ПМЛ1!B228+[2]ПМЛ4!B95</f>
        <v>64733</v>
      </c>
      <c r="C227" s="165">
        <f>[2]ПМЛ1!C228+[2]ПМЛ4!C95</f>
        <v>51768</v>
      </c>
      <c r="D227" s="165">
        <f>[2]ПМЛ1!D228+[2]ПМЛ4!D95</f>
        <v>104794</v>
      </c>
      <c r="E227" s="165">
        <f>[2]ПМЛ1!E228+[2]ПМЛ4!E95</f>
        <v>84729</v>
      </c>
      <c r="F227" s="165">
        <f>[2]ПМЛ1!F228+[2]ПМЛ4!F95</f>
        <v>66235</v>
      </c>
      <c r="G227" s="165">
        <f>[2]ПМЛ1!G228+[2]ПМЛ4!G95</f>
        <v>78318</v>
      </c>
      <c r="H227" s="165"/>
      <c r="I227" s="165"/>
      <c r="J227" s="165"/>
      <c r="K227" s="165"/>
      <c r="L227" s="165"/>
    </row>
    <row r="228" spans="1:12">
      <c r="A228" s="149" t="s">
        <v>11</v>
      </c>
      <c r="B228" s="165">
        <f>[2]ПМЛ1!B229+[2]ПМЛ4!B96</f>
        <v>208339</v>
      </c>
      <c r="C228" s="165">
        <f>[2]ПМЛ1!C229+[2]ПМЛ4!C96</f>
        <v>42163</v>
      </c>
      <c r="D228" s="165">
        <f>[2]ПМЛ1!D229+[2]ПМЛ4!D96</f>
        <v>0</v>
      </c>
      <c r="E228" s="165">
        <f>[2]ПМЛ1!E229+[2]ПМЛ4!E96</f>
        <v>24900</v>
      </c>
      <c r="F228" s="165">
        <f>[2]ПМЛ1!F229+[2]ПМЛ4!F96</f>
        <v>53946</v>
      </c>
      <c r="G228" s="165">
        <f>[2]ПМЛ1!G229+[2]ПМЛ4!G96</f>
        <v>0</v>
      </c>
      <c r="H228" s="165"/>
      <c r="I228" s="165"/>
      <c r="J228" s="165"/>
      <c r="K228" s="165"/>
      <c r="L228" s="165"/>
    </row>
    <row r="229" spans="1:12">
      <c r="A229" s="149" t="s">
        <v>70</v>
      </c>
      <c r="B229" s="164">
        <f t="shared" ref="B229:G229" si="10">B215+B227+B228</f>
        <v>8452668</v>
      </c>
      <c r="C229" s="164">
        <f t="shared" si="10"/>
        <v>556175</v>
      </c>
      <c r="D229" s="164">
        <f t="shared" si="10"/>
        <v>7900070</v>
      </c>
      <c r="E229" s="164">
        <f t="shared" si="10"/>
        <v>6933287</v>
      </c>
      <c r="F229" s="164">
        <f t="shared" si="10"/>
        <v>515743</v>
      </c>
      <c r="G229" s="164">
        <f t="shared" si="10"/>
        <v>3576871</v>
      </c>
      <c r="H229" s="164"/>
      <c r="I229" s="164"/>
      <c r="J229" s="164"/>
      <c r="K229" s="164"/>
      <c r="L229" s="164"/>
    </row>
    <row r="230" spans="1:12" ht="23.25" customHeight="1">
      <c r="A230" s="152" t="s">
        <v>12</v>
      </c>
      <c r="B230" s="165">
        <f>[2]ПМЛ1!B231+[2]ПМЛ4!B98</f>
        <v>0</v>
      </c>
      <c r="C230" s="165">
        <f>[2]ПМЛ1!C231+[2]ПМЛ4!C98</f>
        <v>0</v>
      </c>
      <c r="D230" s="165">
        <f>[2]ПМЛ1!D231+[2]ПМЛ4!D98</f>
        <v>0</v>
      </c>
      <c r="E230" s="165">
        <f>[2]ПМЛ1!E231+[2]ПМЛ4!E98</f>
        <v>0</v>
      </c>
      <c r="F230" s="165">
        <f>[2]ПМЛ1!F231+[2]ПМЛ4!F98</f>
        <v>0</v>
      </c>
      <c r="G230" s="165">
        <f>[2]ПМЛ1!G231+[2]ПМЛ4!G98</f>
        <v>0</v>
      </c>
      <c r="H230" s="165"/>
      <c r="I230" s="165"/>
      <c r="J230" s="165"/>
      <c r="K230" s="165"/>
      <c r="L230" s="165"/>
    </row>
    <row r="231" spans="1:12">
      <c r="A231" s="147" t="s">
        <v>65</v>
      </c>
      <c r="B231" s="164"/>
      <c r="C231" s="171"/>
      <c r="D231" s="164"/>
      <c r="E231" s="164"/>
      <c r="F231" s="172"/>
      <c r="G231" s="168"/>
      <c r="H231" s="173"/>
      <c r="I231" s="166"/>
      <c r="J231" s="166"/>
      <c r="K231" s="166"/>
      <c r="L231" s="166"/>
    </row>
    <row r="232" spans="1:12" s="174" customFormat="1">
      <c r="A232" s="150" t="s">
        <v>73</v>
      </c>
      <c r="B232" s="164">
        <f t="shared" ref="B232:F232" si="11">B147+B164+B181+B198+B215</f>
        <v>60477154.890000001</v>
      </c>
      <c r="C232" s="164">
        <f t="shared" si="11"/>
        <v>1551978</v>
      </c>
      <c r="D232" s="164">
        <f>D147+D164+D181+D198+D215</f>
        <v>68449377</v>
      </c>
      <c r="E232" s="164">
        <f t="shared" si="11"/>
        <v>56575767</v>
      </c>
      <c r="F232" s="164">
        <f t="shared" si="11"/>
        <v>2301443</v>
      </c>
      <c r="G232" s="164">
        <f>G147+G164+G181+G198+G215</f>
        <v>25998458</v>
      </c>
      <c r="H232" s="164"/>
      <c r="I232" s="164"/>
      <c r="J232" s="164"/>
      <c r="K232" s="164"/>
      <c r="L232" s="164"/>
    </row>
    <row r="233" spans="1:12">
      <c r="A233" s="152" t="s">
        <v>13</v>
      </c>
      <c r="B233" s="165">
        <f>B148+B165+B182+B199+B216</f>
        <v>31170775.890000001</v>
      </c>
      <c r="C233" s="165">
        <f t="shared" ref="C233:G233" si="12">C148+C165+C182+C199+C216</f>
        <v>1029752</v>
      </c>
      <c r="D233" s="165">
        <f t="shared" si="12"/>
        <v>40343028</v>
      </c>
      <c r="E233" s="165">
        <f t="shared" si="12"/>
        <v>29734097</v>
      </c>
      <c r="F233" s="165">
        <f t="shared" si="12"/>
        <v>1628638</v>
      </c>
      <c r="G233" s="165">
        <f t="shared" si="12"/>
        <v>14142041</v>
      </c>
      <c r="H233" s="165"/>
      <c r="I233" s="165"/>
      <c r="J233" s="165"/>
      <c r="K233" s="165"/>
      <c r="L233" s="165"/>
    </row>
    <row r="234" spans="1:12">
      <c r="A234" s="152" t="s">
        <v>67</v>
      </c>
      <c r="B234" s="165">
        <f t="shared" ref="B234:G234" si="13">B149+B166+B183+B200+B217</f>
        <v>2778525</v>
      </c>
      <c r="C234" s="165">
        <f t="shared" si="13"/>
        <v>155748</v>
      </c>
      <c r="D234" s="165">
        <f t="shared" si="13"/>
        <v>3520070</v>
      </c>
      <c r="E234" s="165">
        <f t="shared" si="13"/>
        <v>2793678</v>
      </c>
      <c r="F234" s="165">
        <f t="shared" si="13"/>
        <v>88837</v>
      </c>
      <c r="G234" s="165">
        <f t="shared" si="13"/>
        <v>1562205</v>
      </c>
      <c r="H234" s="165"/>
      <c r="I234" s="165"/>
      <c r="J234" s="165"/>
      <c r="K234" s="165"/>
      <c r="L234" s="165"/>
    </row>
    <row r="235" spans="1:12">
      <c r="A235" s="152" t="s">
        <v>68</v>
      </c>
      <c r="B235" s="165">
        <f t="shared" ref="B235:G235" si="14">B150+B167+B184+B201+B218</f>
        <v>6563306</v>
      </c>
      <c r="C235" s="165">
        <f t="shared" si="14"/>
        <v>81181</v>
      </c>
      <c r="D235" s="165">
        <f t="shared" si="14"/>
        <v>5852010</v>
      </c>
      <c r="E235" s="165">
        <f t="shared" si="14"/>
        <v>6282944</v>
      </c>
      <c r="F235" s="165">
        <f t="shared" si="14"/>
        <v>149600</v>
      </c>
      <c r="G235" s="165">
        <f t="shared" si="14"/>
        <v>2386829</v>
      </c>
      <c r="H235" s="165"/>
      <c r="I235" s="165"/>
      <c r="J235" s="165"/>
      <c r="K235" s="165"/>
      <c r="L235" s="165"/>
    </row>
    <row r="236" spans="1:12">
      <c r="A236" s="152" t="s">
        <v>71</v>
      </c>
      <c r="B236" s="165">
        <f t="shared" ref="B236:G236" si="15">B151+B168+B185+B202+B219</f>
        <v>5939606</v>
      </c>
      <c r="C236" s="165">
        <f t="shared" si="15"/>
        <v>147837</v>
      </c>
      <c r="D236" s="165">
        <f t="shared" si="15"/>
        <v>7466710</v>
      </c>
      <c r="E236" s="165">
        <f t="shared" si="15"/>
        <v>4943676</v>
      </c>
      <c r="F236" s="165">
        <f t="shared" si="15"/>
        <v>204417</v>
      </c>
      <c r="G236" s="165">
        <f t="shared" si="15"/>
        <v>3004914</v>
      </c>
      <c r="H236" s="165"/>
      <c r="I236" s="165"/>
      <c r="J236" s="165"/>
      <c r="K236" s="165"/>
      <c r="L236" s="165"/>
    </row>
    <row r="237" spans="1:12">
      <c r="A237" s="152" t="s">
        <v>61</v>
      </c>
      <c r="B237" s="165">
        <f t="shared" ref="B237:G237" si="16">B152+B169+B186+B203+B220</f>
        <v>3073954</v>
      </c>
      <c r="C237" s="165">
        <f t="shared" si="16"/>
        <v>0</v>
      </c>
      <c r="D237" s="165">
        <f t="shared" si="16"/>
        <v>3755950</v>
      </c>
      <c r="E237" s="165">
        <f t="shared" si="16"/>
        <v>2320296</v>
      </c>
      <c r="F237" s="165">
        <f t="shared" si="16"/>
        <v>0</v>
      </c>
      <c r="G237" s="165">
        <f t="shared" si="16"/>
        <v>1271757</v>
      </c>
      <c r="H237" s="165"/>
      <c r="I237" s="165"/>
      <c r="J237" s="165"/>
      <c r="K237" s="165"/>
      <c r="L237" s="165"/>
    </row>
    <row r="238" spans="1:12">
      <c r="A238" s="152" t="s">
        <v>62</v>
      </c>
      <c r="B238" s="165">
        <f t="shared" ref="B238:G238" si="17">B153+B170+B187+B204+B221</f>
        <v>0</v>
      </c>
      <c r="C238" s="165">
        <f t="shared" si="17"/>
        <v>0</v>
      </c>
      <c r="D238" s="165">
        <f t="shared" si="17"/>
        <v>0</v>
      </c>
      <c r="E238" s="165">
        <f t="shared" si="17"/>
        <v>0</v>
      </c>
      <c r="F238" s="165">
        <f t="shared" si="17"/>
        <v>0</v>
      </c>
      <c r="G238" s="165">
        <f t="shared" si="17"/>
        <v>0</v>
      </c>
      <c r="H238" s="165"/>
      <c r="I238" s="165"/>
      <c r="J238" s="165"/>
      <c r="K238" s="165"/>
      <c r="L238" s="165"/>
    </row>
    <row r="239" spans="1:12">
      <c r="A239" s="152" t="s">
        <v>72</v>
      </c>
      <c r="B239" s="165">
        <f t="shared" ref="B239:G239" si="18">B154+B171+B188+B205+B222</f>
        <v>14024942</v>
      </c>
      <c r="C239" s="165">
        <f t="shared" si="18"/>
        <v>137460</v>
      </c>
      <c r="D239" s="165">
        <f t="shared" si="18"/>
        <v>11267559</v>
      </c>
      <c r="E239" s="165">
        <f t="shared" si="18"/>
        <v>12821372</v>
      </c>
      <c r="F239" s="165">
        <f t="shared" si="18"/>
        <v>229951</v>
      </c>
      <c r="G239" s="165">
        <f t="shared" si="18"/>
        <v>4902469</v>
      </c>
      <c r="H239" s="165"/>
      <c r="I239" s="165"/>
      <c r="J239" s="165"/>
      <c r="K239" s="165"/>
      <c r="L239" s="165"/>
    </row>
    <row r="240" spans="1:12">
      <c r="A240" s="152" t="s">
        <v>63</v>
      </c>
      <c r="B240" s="165">
        <f t="shared" ref="B240:G240" si="19">B155+B172+B189+B206+B223</f>
        <v>1364354</v>
      </c>
      <c r="C240" s="165">
        <f t="shared" si="19"/>
        <v>0</v>
      </c>
      <c r="D240" s="165">
        <f t="shared" si="19"/>
        <v>1600563</v>
      </c>
      <c r="E240" s="165">
        <f t="shared" si="19"/>
        <v>1218502</v>
      </c>
      <c r="F240" s="165">
        <f t="shared" si="19"/>
        <v>0</v>
      </c>
      <c r="G240" s="165">
        <f t="shared" si="19"/>
        <v>823164</v>
      </c>
      <c r="H240" s="165"/>
      <c r="I240" s="165"/>
      <c r="J240" s="165"/>
      <c r="K240" s="165"/>
      <c r="L240" s="165"/>
    </row>
    <row r="241" spans="1:12">
      <c r="A241" s="152" t="s">
        <v>64</v>
      </c>
      <c r="B241" s="165">
        <f t="shared" ref="B241:G241" si="20">B156+B173+B190+B207+B224</f>
        <v>376709</v>
      </c>
      <c r="C241" s="165">
        <f t="shared" si="20"/>
        <v>0</v>
      </c>
      <c r="D241" s="165">
        <f t="shared" si="20"/>
        <v>456998</v>
      </c>
      <c r="E241" s="165">
        <f t="shared" si="20"/>
        <v>371601</v>
      </c>
      <c r="F241" s="165">
        <f t="shared" si="20"/>
        <v>0</v>
      </c>
      <c r="G241" s="165">
        <f t="shared" si="20"/>
        <v>358089</v>
      </c>
      <c r="H241" s="165"/>
      <c r="I241" s="165"/>
      <c r="J241" s="165"/>
      <c r="K241" s="165"/>
      <c r="L241" s="165"/>
    </row>
    <row r="242" spans="1:12">
      <c r="A242" s="152" t="s">
        <v>15</v>
      </c>
      <c r="B242" s="165">
        <f t="shared" ref="B242:G242" si="21">B157+B174+B191+B208+B225</f>
        <v>126399</v>
      </c>
      <c r="C242" s="165">
        <f t="shared" si="21"/>
        <v>1910</v>
      </c>
      <c r="D242" s="165">
        <f t="shared" si="21"/>
        <v>197030</v>
      </c>
      <c r="E242" s="165">
        <f t="shared" si="21"/>
        <v>181924</v>
      </c>
      <c r="F242" s="165">
        <f t="shared" si="21"/>
        <v>0</v>
      </c>
      <c r="G242" s="165">
        <f t="shared" si="21"/>
        <v>0</v>
      </c>
      <c r="H242" s="165"/>
      <c r="I242" s="165"/>
      <c r="J242" s="165"/>
      <c r="K242" s="165"/>
      <c r="L242" s="165"/>
    </row>
    <row r="243" spans="1:12">
      <c r="A243" s="152" t="s">
        <v>69</v>
      </c>
      <c r="B243" s="165">
        <f t="shared" ref="B243:G243" si="22">B158+B175+B192+B209+B226</f>
        <v>2189843</v>
      </c>
      <c r="C243" s="165">
        <f t="shared" si="22"/>
        <v>38417</v>
      </c>
      <c r="D243" s="165">
        <f t="shared" si="22"/>
        <v>2635840</v>
      </c>
      <c r="E243" s="165">
        <f t="shared" si="22"/>
        <v>2175451</v>
      </c>
      <c r="F243" s="165">
        <f t="shared" si="22"/>
        <v>103832</v>
      </c>
      <c r="G243" s="165">
        <f t="shared" si="22"/>
        <v>623713</v>
      </c>
      <c r="H243" s="165"/>
      <c r="I243" s="165"/>
      <c r="J243" s="165"/>
      <c r="K243" s="165"/>
      <c r="L243" s="165"/>
    </row>
    <row r="244" spans="1:12" s="174" customFormat="1" ht="12" customHeight="1">
      <c r="A244" s="149" t="s">
        <v>16</v>
      </c>
      <c r="B244" s="164">
        <f>B159+B176+B193+B210+B227</f>
        <v>241419</v>
      </c>
      <c r="C244" s="164">
        <f t="shared" ref="C244:G244" si="23">C159+C176+C193+C210+C227</f>
        <v>116883</v>
      </c>
      <c r="D244" s="164">
        <f t="shared" si="23"/>
        <v>572315</v>
      </c>
      <c r="E244" s="164">
        <f t="shared" si="23"/>
        <v>354013</v>
      </c>
      <c r="F244" s="164">
        <f t="shared" si="23"/>
        <v>154189</v>
      </c>
      <c r="G244" s="164">
        <f t="shared" si="23"/>
        <v>380484</v>
      </c>
      <c r="H244" s="164"/>
      <c r="I244" s="164"/>
      <c r="J244" s="164"/>
      <c r="K244" s="164"/>
      <c r="L244" s="164"/>
    </row>
    <row r="245" spans="1:12" s="174" customFormat="1">
      <c r="A245" s="149" t="s">
        <v>11</v>
      </c>
      <c r="B245" s="164">
        <f>B160+B177+B194+B211+B228</f>
        <v>767371</v>
      </c>
      <c r="C245" s="164">
        <f t="shared" ref="C245:G245" si="24">C160+C177+C194+C211+C228</f>
        <v>123130</v>
      </c>
      <c r="D245" s="164">
        <f t="shared" si="24"/>
        <v>0</v>
      </c>
      <c r="E245" s="164">
        <f t="shared" si="24"/>
        <v>238080</v>
      </c>
      <c r="F245" s="164">
        <f t="shared" si="24"/>
        <v>167677</v>
      </c>
      <c r="G245" s="164">
        <f t="shared" si="24"/>
        <v>64866</v>
      </c>
      <c r="H245" s="164"/>
      <c r="I245" s="164"/>
      <c r="J245" s="164"/>
      <c r="K245" s="164"/>
      <c r="L245" s="164"/>
    </row>
    <row r="246" spans="1:12" s="174" customFormat="1">
      <c r="A246" s="149" t="s">
        <v>70</v>
      </c>
      <c r="B246" s="164">
        <f>B232+B244+B245</f>
        <v>61485944.890000001</v>
      </c>
      <c r="C246" s="164">
        <f t="shared" ref="C246:F246" si="25">C232+C244+C245</f>
        <v>1791991</v>
      </c>
      <c r="D246" s="164">
        <f t="shared" si="25"/>
        <v>69021692</v>
      </c>
      <c r="E246" s="164">
        <f>E232+E244+E245</f>
        <v>57167860</v>
      </c>
      <c r="F246" s="164">
        <f t="shared" si="25"/>
        <v>2623309</v>
      </c>
      <c r="G246" s="164">
        <f>G232+G244+G245</f>
        <v>26443808</v>
      </c>
      <c r="H246" s="164"/>
      <c r="I246" s="164"/>
      <c r="J246" s="164"/>
      <c r="K246" s="164"/>
      <c r="L246" s="164"/>
    </row>
    <row r="247" spans="1:12" ht="24" customHeight="1">
      <c r="A247" s="152" t="s">
        <v>12</v>
      </c>
      <c r="B247" s="141"/>
      <c r="C247" s="175"/>
      <c r="D247" s="141"/>
      <c r="E247" s="141"/>
      <c r="F247" s="176"/>
      <c r="G247" s="141"/>
      <c r="H247" s="175"/>
      <c r="I247" s="177"/>
      <c r="J247" s="177"/>
      <c r="K247" s="177"/>
      <c r="L247" s="177"/>
    </row>
    <row r="248" spans="1:12" s="180" customFormat="1" hidden="1">
      <c r="A248" s="159"/>
      <c r="B248" s="178"/>
      <c r="C248" s="178"/>
      <c r="D248" s="179"/>
      <c r="E248" s="179"/>
      <c r="F248" s="179"/>
      <c r="G248" s="178"/>
      <c r="H248" s="178"/>
      <c r="I248" s="178"/>
      <c r="J248" s="178"/>
      <c r="K248" s="178"/>
      <c r="L248" s="178"/>
    </row>
    <row r="249" spans="1:12" s="182" customFormat="1" ht="20.25" hidden="1">
      <c r="A249" s="374" t="s">
        <v>198</v>
      </c>
      <c r="B249" s="374"/>
      <c r="C249" s="374"/>
      <c r="D249" s="374"/>
      <c r="E249" s="374"/>
      <c r="F249" s="374"/>
      <c r="G249" s="374"/>
      <c r="H249" s="374"/>
      <c r="I249" s="181"/>
      <c r="J249" s="181"/>
      <c r="K249" s="181"/>
      <c r="L249" s="181"/>
    </row>
    <row r="250" spans="1:12" ht="21" hidden="1" customHeight="1">
      <c r="A250" s="370" t="s">
        <v>66</v>
      </c>
      <c r="B250" s="368" t="s">
        <v>95</v>
      </c>
      <c r="C250" s="368"/>
      <c r="D250" s="372" t="s">
        <v>93</v>
      </c>
      <c r="E250" s="372"/>
      <c r="F250" s="372"/>
      <c r="G250" s="368" t="s">
        <v>96</v>
      </c>
      <c r="H250" s="368"/>
      <c r="I250" s="368" t="s">
        <v>97</v>
      </c>
      <c r="J250" s="368"/>
      <c r="K250" s="368" t="s">
        <v>98</v>
      </c>
      <c r="L250" s="368"/>
    </row>
    <row r="251" spans="1:12" ht="46.9" hidden="1" customHeight="1">
      <c r="A251" s="371"/>
      <c r="B251" s="136" t="s">
        <v>52</v>
      </c>
      <c r="C251" s="136" t="s">
        <v>53</v>
      </c>
      <c r="D251" s="137" t="s">
        <v>52</v>
      </c>
      <c r="E251" s="137" t="s">
        <v>78</v>
      </c>
      <c r="F251" s="137" t="s">
        <v>53</v>
      </c>
      <c r="G251" s="136" t="s">
        <v>52</v>
      </c>
      <c r="H251" s="136" t="s">
        <v>53</v>
      </c>
      <c r="I251" s="136" t="s">
        <v>52</v>
      </c>
      <c r="J251" s="136" t="s">
        <v>53</v>
      </c>
      <c r="K251" s="136" t="s">
        <v>52</v>
      </c>
      <c r="L251" s="136" t="s">
        <v>53</v>
      </c>
    </row>
    <row r="252" spans="1:12" hidden="1">
      <c r="A252" s="138">
        <v>1</v>
      </c>
      <c r="B252" s="136">
        <v>2</v>
      </c>
      <c r="C252" s="138">
        <v>3</v>
      </c>
      <c r="D252" s="137">
        <v>4</v>
      </c>
      <c r="E252" s="139">
        <v>5</v>
      </c>
      <c r="F252" s="137">
        <v>6</v>
      </c>
      <c r="G252" s="138">
        <v>7</v>
      </c>
      <c r="H252" s="136">
        <v>8</v>
      </c>
      <c r="I252" s="138">
        <v>9</v>
      </c>
      <c r="J252" s="136">
        <v>10</v>
      </c>
      <c r="K252" s="138">
        <v>11</v>
      </c>
      <c r="L252" s="136">
        <v>12</v>
      </c>
    </row>
    <row r="253" spans="1:12" ht="14.25" hidden="1">
      <c r="A253" s="183" t="s">
        <v>199</v>
      </c>
      <c r="B253" s="150"/>
      <c r="C253" s="150"/>
      <c r="D253" s="151"/>
      <c r="E253" s="151"/>
      <c r="F253" s="151"/>
      <c r="G253" s="148"/>
      <c r="H253" s="148"/>
      <c r="I253" s="148"/>
      <c r="J253" s="148"/>
      <c r="K253" s="148"/>
      <c r="L253" s="148"/>
    </row>
    <row r="254" spans="1:12" ht="15" hidden="1">
      <c r="A254" s="184" t="s">
        <v>200</v>
      </c>
      <c r="B254" s="148"/>
      <c r="C254" s="148"/>
      <c r="D254" s="151"/>
      <c r="E254" s="151"/>
      <c r="F254" s="151"/>
      <c r="G254" s="148"/>
      <c r="H254" s="148"/>
      <c r="I254" s="148"/>
      <c r="J254" s="148"/>
      <c r="K254" s="148"/>
      <c r="L254" s="148"/>
    </row>
    <row r="255" spans="1:12" ht="15" hidden="1">
      <c r="A255" s="184" t="s">
        <v>201</v>
      </c>
      <c r="B255" s="150"/>
      <c r="C255" s="150"/>
      <c r="D255" s="151"/>
      <c r="E255" s="151"/>
      <c r="F255" s="151"/>
      <c r="G255" s="148"/>
      <c r="H255" s="148"/>
      <c r="I255" s="148"/>
      <c r="J255" s="148"/>
      <c r="K255" s="148"/>
      <c r="L255" s="148"/>
    </row>
    <row r="256" spans="1:12" ht="15" hidden="1">
      <c r="A256" s="184" t="s">
        <v>202</v>
      </c>
      <c r="B256" s="148"/>
      <c r="C256" s="148"/>
      <c r="D256" s="151"/>
      <c r="E256" s="151"/>
      <c r="F256" s="151"/>
      <c r="G256" s="148"/>
      <c r="H256" s="148"/>
      <c r="I256" s="148"/>
      <c r="J256" s="148"/>
      <c r="K256" s="148"/>
      <c r="L256" s="148"/>
    </row>
    <row r="257" spans="1:12" ht="15" hidden="1">
      <c r="A257" s="184" t="s">
        <v>203</v>
      </c>
      <c r="B257" s="150"/>
      <c r="C257" s="150"/>
      <c r="D257" s="151"/>
      <c r="E257" s="151"/>
      <c r="F257" s="151"/>
      <c r="G257" s="148"/>
      <c r="H257" s="148"/>
      <c r="I257" s="148"/>
      <c r="J257" s="148"/>
      <c r="K257" s="148"/>
      <c r="L257" s="148"/>
    </row>
    <row r="258" spans="1:12" ht="15" hidden="1">
      <c r="A258" s="184" t="s">
        <v>204</v>
      </c>
      <c r="B258" s="148"/>
      <c r="C258" s="148"/>
      <c r="D258" s="151"/>
      <c r="E258" s="151"/>
      <c r="F258" s="151"/>
      <c r="G258" s="148"/>
      <c r="H258" s="148"/>
      <c r="I258" s="148"/>
      <c r="J258" s="148"/>
      <c r="K258" s="148"/>
      <c r="L258" s="148"/>
    </row>
    <row r="259" spans="1:12" ht="15" hidden="1">
      <c r="A259" s="184" t="s">
        <v>205</v>
      </c>
      <c r="B259" s="150"/>
      <c r="C259" s="150"/>
      <c r="D259" s="151"/>
      <c r="E259" s="151"/>
      <c r="F259" s="151"/>
      <c r="G259" s="148"/>
      <c r="H259" s="148"/>
      <c r="I259" s="148"/>
      <c r="J259" s="148"/>
      <c r="K259" s="148"/>
      <c r="L259" s="148"/>
    </row>
    <row r="260" spans="1:12" ht="15" hidden="1">
      <c r="A260" s="184" t="s">
        <v>206</v>
      </c>
      <c r="B260" s="148"/>
      <c r="C260" s="148"/>
      <c r="D260" s="151"/>
      <c r="E260" s="151"/>
      <c r="F260" s="151"/>
      <c r="G260" s="148"/>
      <c r="H260" s="148"/>
      <c r="I260" s="148"/>
      <c r="J260" s="148"/>
      <c r="K260" s="148"/>
      <c r="L260" s="148"/>
    </row>
    <row r="261" spans="1:12" ht="14.25" hidden="1">
      <c r="A261" s="183" t="s">
        <v>196</v>
      </c>
      <c r="B261" s="150"/>
      <c r="C261" s="150"/>
      <c r="D261" s="151"/>
      <c r="E261" s="151"/>
      <c r="F261" s="151"/>
      <c r="G261" s="148"/>
      <c r="H261" s="148"/>
      <c r="I261" s="148"/>
      <c r="J261" s="148"/>
      <c r="K261" s="148"/>
      <c r="L261" s="148"/>
    </row>
    <row r="262" spans="1:12" ht="14.25" hidden="1">
      <c r="A262" s="183" t="s">
        <v>194</v>
      </c>
      <c r="B262" s="150"/>
      <c r="C262" s="150"/>
      <c r="D262" s="151"/>
      <c r="E262" s="151"/>
      <c r="F262" s="151"/>
      <c r="G262" s="148"/>
      <c r="H262" s="148"/>
      <c r="I262" s="148"/>
      <c r="J262" s="148"/>
      <c r="K262" s="148"/>
      <c r="L262" s="148"/>
    </row>
    <row r="263" spans="1:12" ht="15" hidden="1">
      <c r="A263" s="184" t="s">
        <v>200</v>
      </c>
      <c r="B263" s="150"/>
      <c r="C263" s="150"/>
      <c r="D263" s="151"/>
      <c r="E263" s="151"/>
      <c r="F263" s="151"/>
      <c r="G263" s="148"/>
      <c r="H263" s="148"/>
      <c r="I263" s="148"/>
      <c r="J263" s="148"/>
      <c r="K263" s="148"/>
      <c r="L263" s="148"/>
    </row>
    <row r="264" spans="1:12" ht="15" hidden="1">
      <c r="A264" s="184" t="s">
        <v>201</v>
      </c>
      <c r="B264" s="150"/>
      <c r="C264" s="150"/>
      <c r="D264" s="151"/>
      <c r="E264" s="151"/>
      <c r="F264" s="151"/>
      <c r="G264" s="148"/>
      <c r="H264" s="148"/>
      <c r="I264" s="148"/>
      <c r="J264" s="148"/>
      <c r="K264" s="148"/>
      <c r="L264" s="148"/>
    </row>
    <row r="265" spans="1:12" ht="15" hidden="1">
      <c r="A265" s="184" t="s">
        <v>202</v>
      </c>
      <c r="B265" s="150"/>
      <c r="C265" s="150"/>
      <c r="D265" s="151"/>
      <c r="E265" s="151"/>
      <c r="F265" s="151"/>
      <c r="G265" s="148"/>
      <c r="H265" s="148"/>
      <c r="I265" s="148"/>
      <c r="J265" s="148"/>
      <c r="K265" s="148"/>
      <c r="L265" s="148"/>
    </row>
    <row r="266" spans="1:12" ht="15" hidden="1">
      <c r="A266" s="184" t="s">
        <v>203</v>
      </c>
      <c r="B266" s="150"/>
      <c r="C266" s="150"/>
      <c r="D266" s="151"/>
      <c r="E266" s="151"/>
      <c r="F266" s="151"/>
      <c r="G266" s="148"/>
      <c r="H266" s="148"/>
      <c r="I266" s="148"/>
      <c r="J266" s="148"/>
      <c r="K266" s="148"/>
      <c r="L266" s="148"/>
    </row>
    <row r="267" spans="1:12" ht="15" hidden="1">
      <c r="A267" s="184" t="s">
        <v>204</v>
      </c>
      <c r="B267" s="150"/>
      <c r="C267" s="150"/>
      <c r="D267" s="151"/>
      <c r="E267" s="151"/>
      <c r="F267" s="151"/>
      <c r="G267" s="148"/>
      <c r="H267" s="148"/>
      <c r="I267" s="148"/>
      <c r="J267" s="148"/>
      <c r="K267" s="148"/>
      <c r="L267" s="148"/>
    </row>
    <row r="268" spans="1:12" ht="15" hidden="1">
      <c r="A268" s="184" t="s">
        <v>205</v>
      </c>
      <c r="B268" s="150"/>
      <c r="C268" s="150"/>
      <c r="D268" s="151"/>
      <c r="E268" s="151"/>
      <c r="F268" s="151"/>
      <c r="G268" s="148"/>
      <c r="H268" s="148"/>
      <c r="I268" s="148"/>
      <c r="J268" s="148"/>
      <c r="K268" s="148"/>
      <c r="L268" s="148"/>
    </row>
    <row r="269" spans="1:12" ht="15" hidden="1">
      <c r="A269" s="184" t="s">
        <v>206</v>
      </c>
      <c r="B269" s="150"/>
      <c r="C269" s="150"/>
      <c r="D269" s="151"/>
      <c r="E269" s="151"/>
      <c r="F269" s="151"/>
      <c r="G269" s="148"/>
      <c r="H269" s="148"/>
      <c r="I269" s="148"/>
      <c r="J269" s="148"/>
      <c r="K269" s="148"/>
      <c r="L269" s="148"/>
    </row>
    <row r="270" spans="1:12" ht="14.25" hidden="1">
      <c r="A270" s="183" t="s">
        <v>196</v>
      </c>
      <c r="B270" s="150"/>
      <c r="C270" s="150"/>
      <c r="D270" s="151"/>
      <c r="E270" s="151"/>
      <c r="F270" s="151"/>
      <c r="G270" s="148"/>
      <c r="H270" s="148"/>
      <c r="I270" s="148"/>
      <c r="J270" s="148"/>
      <c r="K270" s="148"/>
      <c r="L270" s="148"/>
    </row>
    <row r="271" spans="1:12" ht="14.25" hidden="1">
      <c r="A271" s="183" t="s">
        <v>207</v>
      </c>
      <c r="B271" s="150"/>
      <c r="C271" s="150"/>
      <c r="D271" s="151"/>
      <c r="E271" s="151"/>
      <c r="F271" s="151"/>
      <c r="G271" s="148"/>
      <c r="H271" s="148"/>
      <c r="I271" s="148"/>
      <c r="J271" s="148"/>
      <c r="K271" s="148"/>
      <c r="L271" s="148"/>
    </row>
    <row r="272" spans="1:12" ht="15" hidden="1">
      <c r="A272" s="184" t="s">
        <v>200</v>
      </c>
      <c r="B272" s="150"/>
      <c r="C272" s="150"/>
      <c r="D272" s="151"/>
      <c r="E272" s="151"/>
      <c r="F272" s="151"/>
      <c r="G272" s="148"/>
      <c r="H272" s="148"/>
      <c r="I272" s="148"/>
      <c r="J272" s="148"/>
      <c r="K272" s="148"/>
      <c r="L272" s="148"/>
    </row>
    <row r="273" spans="1:12" ht="15" hidden="1">
      <c r="A273" s="184" t="s">
        <v>201</v>
      </c>
      <c r="B273" s="150"/>
      <c r="C273" s="150"/>
      <c r="D273" s="151"/>
      <c r="E273" s="151"/>
      <c r="F273" s="151"/>
      <c r="G273" s="148"/>
      <c r="H273" s="148"/>
      <c r="I273" s="148"/>
      <c r="J273" s="148"/>
      <c r="K273" s="148"/>
      <c r="L273" s="148"/>
    </row>
    <row r="274" spans="1:12" ht="15" hidden="1">
      <c r="A274" s="184" t="s">
        <v>202</v>
      </c>
      <c r="B274" s="150"/>
      <c r="C274" s="150"/>
      <c r="D274" s="151"/>
      <c r="E274" s="151"/>
      <c r="F274" s="151"/>
      <c r="G274" s="148"/>
      <c r="H274" s="148"/>
      <c r="I274" s="148"/>
      <c r="J274" s="148"/>
      <c r="K274" s="148"/>
      <c r="L274" s="148"/>
    </row>
    <row r="275" spans="1:12" ht="15" hidden="1">
      <c r="A275" s="184" t="s">
        <v>203</v>
      </c>
      <c r="B275" s="150"/>
      <c r="C275" s="150"/>
      <c r="D275" s="151"/>
      <c r="E275" s="151"/>
      <c r="F275" s="151"/>
      <c r="G275" s="148"/>
      <c r="H275" s="148"/>
      <c r="I275" s="148"/>
      <c r="J275" s="148"/>
      <c r="K275" s="148"/>
      <c r="L275" s="148"/>
    </row>
    <row r="276" spans="1:12" ht="15" hidden="1">
      <c r="A276" s="184" t="s">
        <v>204</v>
      </c>
      <c r="B276" s="150"/>
      <c r="C276" s="150"/>
      <c r="D276" s="151"/>
      <c r="E276" s="151"/>
      <c r="F276" s="151"/>
      <c r="G276" s="148"/>
      <c r="H276" s="148"/>
      <c r="I276" s="148"/>
      <c r="J276" s="148"/>
      <c r="K276" s="148"/>
      <c r="L276" s="148"/>
    </row>
    <row r="277" spans="1:12" ht="15" hidden="1">
      <c r="A277" s="184" t="s">
        <v>205</v>
      </c>
      <c r="B277" s="150"/>
      <c r="C277" s="150"/>
      <c r="D277" s="151"/>
      <c r="E277" s="151"/>
      <c r="F277" s="151"/>
      <c r="G277" s="148"/>
      <c r="H277" s="148"/>
      <c r="I277" s="148"/>
      <c r="J277" s="148"/>
      <c r="K277" s="148"/>
      <c r="L277" s="148"/>
    </row>
    <row r="278" spans="1:12" ht="15" hidden="1">
      <c r="A278" s="184" t="s">
        <v>206</v>
      </c>
      <c r="B278" s="150"/>
      <c r="C278" s="150"/>
      <c r="D278" s="151"/>
      <c r="E278" s="151"/>
      <c r="F278" s="151"/>
      <c r="G278" s="148"/>
      <c r="H278" s="148"/>
      <c r="I278" s="148"/>
      <c r="J278" s="148"/>
      <c r="K278" s="148"/>
      <c r="L278" s="148"/>
    </row>
    <row r="279" spans="1:12" ht="14.25" hidden="1">
      <c r="A279" s="183" t="s">
        <v>196</v>
      </c>
      <c r="B279" s="150"/>
      <c r="C279" s="150"/>
      <c r="D279" s="151"/>
      <c r="E279" s="151"/>
      <c r="F279" s="151"/>
      <c r="G279" s="148"/>
      <c r="H279" s="148"/>
      <c r="I279" s="148"/>
      <c r="J279" s="148"/>
      <c r="K279" s="148"/>
      <c r="L279" s="148"/>
    </row>
    <row r="280" spans="1:12" ht="14.25" hidden="1">
      <c r="A280" s="183" t="s">
        <v>208</v>
      </c>
      <c r="B280" s="150"/>
      <c r="C280" s="150"/>
      <c r="D280" s="151"/>
      <c r="E280" s="151"/>
      <c r="F280" s="151"/>
      <c r="G280" s="148"/>
      <c r="H280" s="148"/>
      <c r="I280" s="148"/>
      <c r="J280" s="148"/>
      <c r="K280" s="148"/>
      <c r="L280" s="148"/>
    </row>
    <row r="281" spans="1:12" ht="15" hidden="1">
      <c r="A281" s="184" t="s">
        <v>200</v>
      </c>
      <c r="B281" s="150"/>
      <c r="C281" s="150"/>
      <c r="D281" s="151"/>
      <c r="E281" s="151"/>
      <c r="F281" s="151"/>
      <c r="G281" s="148"/>
      <c r="H281" s="148"/>
      <c r="I281" s="148"/>
      <c r="J281" s="148"/>
      <c r="K281" s="148"/>
      <c r="L281" s="148"/>
    </row>
    <row r="282" spans="1:12" ht="15" hidden="1">
      <c r="A282" s="184" t="s">
        <v>201</v>
      </c>
      <c r="B282" s="150"/>
      <c r="C282" s="150"/>
      <c r="D282" s="151"/>
      <c r="E282" s="151"/>
      <c r="F282" s="151"/>
      <c r="G282" s="148"/>
      <c r="H282" s="148"/>
      <c r="I282" s="148"/>
      <c r="J282" s="148"/>
      <c r="K282" s="148"/>
      <c r="L282" s="148"/>
    </row>
    <row r="283" spans="1:12" ht="15" hidden="1">
      <c r="A283" s="184" t="s">
        <v>202</v>
      </c>
      <c r="B283" s="150"/>
      <c r="C283" s="150"/>
      <c r="D283" s="151"/>
      <c r="E283" s="151"/>
      <c r="F283" s="151"/>
      <c r="G283" s="148"/>
      <c r="H283" s="148"/>
      <c r="I283" s="148"/>
      <c r="J283" s="148"/>
      <c r="K283" s="148"/>
      <c r="L283" s="148"/>
    </row>
    <row r="284" spans="1:12" ht="15" hidden="1">
      <c r="A284" s="184" t="s">
        <v>203</v>
      </c>
      <c r="B284" s="150"/>
      <c r="C284" s="150"/>
      <c r="D284" s="151"/>
      <c r="E284" s="151"/>
      <c r="F284" s="151"/>
      <c r="G284" s="148"/>
      <c r="H284" s="148"/>
      <c r="I284" s="148"/>
      <c r="J284" s="148"/>
      <c r="K284" s="148"/>
      <c r="L284" s="148"/>
    </row>
    <row r="285" spans="1:12" ht="15" hidden="1">
      <c r="A285" s="184" t="s">
        <v>204</v>
      </c>
      <c r="B285" s="150"/>
      <c r="C285" s="150"/>
      <c r="D285" s="151"/>
      <c r="E285" s="151"/>
      <c r="F285" s="151"/>
      <c r="G285" s="148"/>
      <c r="H285" s="148"/>
      <c r="I285" s="148"/>
      <c r="J285" s="148"/>
      <c r="K285" s="148"/>
      <c r="L285" s="148"/>
    </row>
    <row r="286" spans="1:12" ht="15" hidden="1">
      <c r="A286" s="184" t="s">
        <v>205</v>
      </c>
      <c r="B286" s="150"/>
      <c r="C286" s="150"/>
      <c r="D286" s="151"/>
      <c r="E286" s="151"/>
      <c r="F286" s="151"/>
      <c r="G286" s="148"/>
      <c r="H286" s="148"/>
      <c r="I286" s="148"/>
      <c r="J286" s="148"/>
      <c r="K286" s="148"/>
      <c r="L286" s="148"/>
    </row>
    <row r="287" spans="1:12" ht="15" hidden="1">
      <c r="A287" s="184" t="s">
        <v>206</v>
      </c>
      <c r="B287" s="150"/>
      <c r="C287" s="150"/>
      <c r="D287" s="151"/>
      <c r="E287" s="151"/>
      <c r="F287" s="151"/>
      <c r="G287" s="148"/>
      <c r="H287" s="148"/>
      <c r="I287" s="148"/>
      <c r="J287" s="148"/>
      <c r="K287" s="148"/>
      <c r="L287" s="148"/>
    </row>
    <row r="288" spans="1:12" ht="14.25" hidden="1">
      <c r="A288" s="185" t="s">
        <v>196</v>
      </c>
      <c r="B288" s="150"/>
      <c r="C288" s="150"/>
      <c r="D288" s="151"/>
      <c r="E288" s="151"/>
      <c r="F288" s="151"/>
      <c r="G288" s="148"/>
      <c r="H288" s="148"/>
      <c r="I288" s="148"/>
      <c r="J288" s="148"/>
      <c r="K288" s="148"/>
      <c r="L288" s="148"/>
    </row>
    <row r="289" spans="1:12" ht="14.25" hidden="1">
      <c r="A289" s="183" t="s">
        <v>26</v>
      </c>
      <c r="B289" s="150"/>
      <c r="C289" s="150"/>
      <c r="D289" s="151"/>
      <c r="E289" s="151"/>
      <c r="F289" s="151"/>
      <c r="G289" s="148"/>
      <c r="H289" s="148"/>
      <c r="I289" s="148"/>
      <c r="J289" s="148"/>
      <c r="K289" s="148"/>
      <c r="L289" s="148"/>
    </row>
    <row r="290" spans="1:12" ht="15" hidden="1">
      <c r="A290" s="184" t="s">
        <v>200</v>
      </c>
      <c r="B290" s="150"/>
      <c r="C290" s="150"/>
      <c r="D290" s="151"/>
      <c r="E290" s="151"/>
      <c r="F290" s="151"/>
      <c r="G290" s="148"/>
      <c r="H290" s="148"/>
      <c r="I290" s="148"/>
      <c r="J290" s="148"/>
      <c r="K290" s="148"/>
      <c r="L290" s="148"/>
    </row>
    <row r="291" spans="1:12" ht="15" hidden="1">
      <c r="A291" s="184" t="s">
        <v>201</v>
      </c>
      <c r="B291" s="150"/>
      <c r="C291" s="150"/>
      <c r="D291" s="151"/>
      <c r="E291" s="151"/>
      <c r="F291" s="151"/>
      <c r="G291" s="148"/>
      <c r="H291" s="148"/>
      <c r="I291" s="148"/>
      <c r="J291" s="148"/>
      <c r="K291" s="148"/>
      <c r="L291" s="148"/>
    </row>
    <row r="292" spans="1:12" ht="15" hidden="1">
      <c r="A292" s="184" t="s">
        <v>202</v>
      </c>
      <c r="B292" s="150"/>
      <c r="C292" s="150"/>
      <c r="D292" s="151"/>
      <c r="E292" s="151"/>
      <c r="F292" s="151"/>
      <c r="G292" s="148"/>
      <c r="H292" s="148"/>
      <c r="I292" s="148"/>
      <c r="J292" s="148"/>
      <c r="K292" s="148"/>
      <c r="L292" s="148"/>
    </row>
    <row r="293" spans="1:12" ht="15" hidden="1">
      <c r="A293" s="184" t="s">
        <v>203</v>
      </c>
      <c r="B293" s="150"/>
      <c r="C293" s="150"/>
      <c r="D293" s="151"/>
      <c r="E293" s="151"/>
      <c r="F293" s="151"/>
      <c r="G293" s="148"/>
      <c r="H293" s="148"/>
      <c r="I293" s="148"/>
      <c r="J293" s="148"/>
      <c r="K293" s="148"/>
      <c r="L293" s="148"/>
    </row>
    <row r="294" spans="1:12" ht="15" hidden="1">
      <c r="A294" s="184" t="s">
        <v>204</v>
      </c>
      <c r="B294" s="150"/>
      <c r="C294" s="150"/>
      <c r="D294" s="151"/>
      <c r="E294" s="151"/>
      <c r="F294" s="151"/>
      <c r="G294" s="148"/>
      <c r="H294" s="148"/>
      <c r="I294" s="148"/>
      <c r="J294" s="148"/>
      <c r="K294" s="148"/>
      <c r="L294" s="148"/>
    </row>
    <row r="295" spans="1:12" ht="15" hidden="1">
      <c r="A295" s="184" t="s">
        <v>205</v>
      </c>
      <c r="B295" s="150"/>
      <c r="C295" s="150"/>
      <c r="D295" s="151"/>
      <c r="E295" s="151"/>
      <c r="F295" s="151"/>
      <c r="G295" s="148"/>
      <c r="H295" s="148"/>
      <c r="I295" s="148"/>
      <c r="J295" s="148"/>
      <c r="K295" s="148"/>
      <c r="L295" s="148"/>
    </row>
    <row r="296" spans="1:12" ht="15" hidden="1">
      <c r="A296" s="184" t="s">
        <v>206</v>
      </c>
      <c r="B296" s="150"/>
      <c r="C296" s="150"/>
      <c r="D296" s="151"/>
      <c r="E296" s="151"/>
      <c r="F296" s="151"/>
      <c r="G296" s="148"/>
      <c r="H296" s="148"/>
      <c r="I296" s="148"/>
      <c r="J296" s="148"/>
      <c r="K296" s="148"/>
      <c r="L296" s="148"/>
    </row>
    <row r="297" spans="1:12" ht="14.25" hidden="1">
      <c r="A297" s="183" t="s">
        <v>196</v>
      </c>
      <c r="B297" s="150"/>
      <c r="C297" s="150"/>
      <c r="D297" s="151"/>
      <c r="E297" s="151"/>
      <c r="F297" s="151"/>
      <c r="G297" s="148"/>
      <c r="H297" s="148"/>
      <c r="I297" s="148"/>
      <c r="J297" s="148"/>
      <c r="K297" s="148"/>
      <c r="L297" s="148"/>
    </row>
    <row r="298" spans="1:12" ht="14.25" hidden="1">
      <c r="A298" s="185" t="s">
        <v>209</v>
      </c>
      <c r="B298" s="150"/>
      <c r="C298" s="150"/>
      <c r="D298" s="151"/>
      <c r="E298" s="151"/>
      <c r="F298" s="151"/>
      <c r="G298" s="148"/>
      <c r="H298" s="148"/>
      <c r="I298" s="148"/>
      <c r="J298" s="148"/>
      <c r="K298" s="148"/>
      <c r="L298" s="148"/>
    </row>
    <row r="299" spans="1:12" ht="15" hidden="1">
      <c r="A299" s="186" t="s">
        <v>200</v>
      </c>
      <c r="B299" s="150"/>
      <c r="C299" s="150"/>
      <c r="D299" s="151"/>
      <c r="E299" s="151"/>
      <c r="F299" s="151"/>
      <c r="G299" s="148"/>
      <c r="H299" s="148"/>
      <c r="I299" s="148"/>
      <c r="J299" s="148"/>
      <c r="K299" s="148"/>
      <c r="L299" s="148"/>
    </row>
    <row r="300" spans="1:12" ht="15" hidden="1">
      <c r="A300" s="184" t="s">
        <v>201</v>
      </c>
      <c r="B300" s="150"/>
      <c r="C300" s="150"/>
      <c r="D300" s="151"/>
      <c r="E300" s="151"/>
      <c r="F300" s="151"/>
      <c r="G300" s="148"/>
      <c r="H300" s="148"/>
      <c r="I300" s="148"/>
      <c r="J300" s="148"/>
      <c r="K300" s="148"/>
      <c r="L300" s="148"/>
    </row>
    <row r="301" spans="1:12" ht="12.75" hidden="1" customHeight="1">
      <c r="A301" s="184" t="s">
        <v>202</v>
      </c>
      <c r="B301" s="150"/>
      <c r="C301" s="150"/>
      <c r="D301" s="151"/>
      <c r="E301" s="151"/>
      <c r="F301" s="151"/>
      <c r="G301" s="148"/>
      <c r="H301" s="148"/>
      <c r="I301" s="148"/>
      <c r="J301" s="148"/>
      <c r="K301" s="148"/>
      <c r="L301" s="148"/>
    </row>
    <row r="302" spans="1:12" ht="12.75" hidden="1" customHeight="1">
      <c r="A302" s="184" t="s">
        <v>203</v>
      </c>
      <c r="B302" s="150"/>
      <c r="C302" s="150"/>
      <c r="D302" s="151"/>
      <c r="E302" s="151"/>
      <c r="F302" s="151"/>
      <c r="G302" s="148"/>
      <c r="H302" s="148"/>
      <c r="I302" s="148"/>
      <c r="J302" s="148"/>
      <c r="K302" s="148"/>
      <c r="L302" s="148"/>
    </row>
    <row r="303" spans="1:12" ht="12.75" hidden="1" customHeight="1">
      <c r="A303" s="184" t="s">
        <v>204</v>
      </c>
      <c r="B303" s="148"/>
      <c r="C303" s="148"/>
      <c r="D303" s="151"/>
      <c r="E303" s="151"/>
      <c r="F303" s="151"/>
      <c r="G303" s="148"/>
      <c r="H303" s="148"/>
      <c r="I303" s="148"/>
      <c r="J303" s="148"/>
      <c r="K303" s="148"/>
      <c r="L303" s="148"/>
    </row>
    <row r="304" spans="1:12" ht="15" hidden="1">
      <c r="A304" s="184" t="s">
        <v>205</v>
      </c>
      <c r="B304" s="150"/>
      <c r="C304" s="150"/>
      <c r="D304" s="151"/>
      <c r="E304" s="151"/>
      <c r="F304" s="151"/>
      <c r="G304" s="148"/>
      <c r="H304" s="148"/>
      <c r="I304" s="148"/>
      <c r="J304" s="148"/>
      <c r="K304" s="148"/>
      <c r="L304" s="148"/>
    </row>
    <row r="305" spans="1:12" ht="15" hidden="1">
      <c r="A305" s="187" t="s">
        <v>206</v>
      </c>
      <c r="B305" s="148"/>
      <c r="C305" s="148"/>
      <c r="D305" s="151"/>
      <c r="E305" s="151"/>
      <c r="F305" s="151"/>
      <c r="G305" s="148"/>
      <c r="H305" s="148"/>
      <c r="I305" s="148"/>
      <c r="J305" s="148"/>
      <c r="K305" s="148"/>
      <c r="L305" s="148"/>
    </row>
    <row r="306" spans="1:12" s="160" customFormat="1" ht="39" hidden="1" customHeight="1">
      <c r="A306" s="373" t="s">
        <v>210</v>
      </c>
      <c r="B306" s="373"/>
      <c r="C306" s="373"/>
      <c r="D306" s="373"/>
      <c r="E306" s="373"/>
      <c r="F306" s="373"/>
      <c r="G306" s="373"/>
      <c r="H306" s="373"/>
      <c r="I306" s="373"/>
      <c r="J306" s="373"/>
      <c r="K306" s="373"/>
      <c r="L306" s="373"/>
    </row>
    <row r="307" spans="1:12" ht="21" hidden="1" customHeight="1">
      <c r="A307" s="370" t="s">
        <v>66</v>
      </c>
      <c r="B307" s="368" t="s">
        <v>95</v>
      </c>
      <c r="C307" s="368"/>
      <c r="D307" s="372" t="s">
        <v>93</v>
      </c>
      <c r="E307" s="372"/>
      <c r="F307" s="372"/>
      <c r="G307" s="368" t="s">
        <v>96</v>
      </c>
      <c r="H307" s="368"/>
      <c r="I307" s="368" t="s">
        <v>97</v>
      </c>
      <c r="J307" s="368"/>
      <c r="K307" s="368" t="s">
        <v>98</v>
      </c>
      <c r="L307" s="368"/>
    </row>
    <row r="308" spans="1:12" ht="38.25" hidden="1">
      <c r="A308" s="371"/>
      <c r="B308" s="136" t="s">
        <v>52</v>
      </c>
      <c r="C308" s="136" t="s">
        <v>53</v>
      </c>
      <c r="D308" s="137" t="s">
        <v>52</v>
      </c>
      <c r="E308" s="137" t="s">
        <v>78</v>
      </c>
      <c r="F308" s="137" t="s">
        <v>53</v>
      </c>
      <c r="G308" s="136" t="s">
        <v>52</v>
      </c>
      <c r="H308" s="136" t="s">
        <v>53</v>
      </c>
      <c r="I308" s="136" t="s">
        <v>52</v>
      </c>
      <c r="J308" s="136" t="s">
        <v>53</v>
      </c>
      <c r="K308" s="136" t="s">
        <v>52</v>
      </c>
      <c r="L308" s="136" t="s">
        <v>53</v>
      </c>
    </row>
    <row r="309" spans="1:12" ht="12.75" hidden="1" customHeight="1">
      <c r="A309" s="136">
        <v>1</v>
      </c>
      <c r="B309" s="136">
        <v>2</v>
      </c>
      <c r="C309" s="188">
        <v>3</v>
      </c>
      <c r="D309" s="137">
        <v>4</v>
      </c>
      <c r="E309" s="189">
        <v>5</v>
      </c>
      <c r="F309" s="137">
        <v>6</v>
      </c>
      <c r="G309" s="188">
        <v>7</v>
      </c>
      <c r="H309" s="136">
        <v>8</v>
      </c>
      <c r="I309" s="188">
        <v>9</v>
      </c>
      <c r="J309" s="136">
        <v>10</v>
      </c>
      <c r="K309" s="188">
        <v>11</v>
      </c>
      <c r="L309" s="136">
        <v>12</v>
      </c>
    </row>
    <row r="310" spans="1:12" ht="25.5" hidden="1" customHeight="1">
      <c r="A310" s="147" t="s">
        <v>211</v>
      </c>
      <c r="B310" s="150"/>
      <c r="C310" s="150"/>
      <c r="D310" s="151"/>
      <c r="E310" s="151"/>
      <c r="F310" s="151"/>
      <c r="G310" s="148"/>
      <c r="H310" s="148"/>
      <c r="I310" s="148"/>
      <c r="J310" s="148"/>
      <c r="K310" s="148"/>
      <c r="L310" s="148"/>
    </row>
    <row r="311" spans="1:12" hidden="1">
      <c r="A311" s="148" t="s">
        <v>212</v>
      </c>
      <c r="B311" s="148"/>
      <c r="C311" s="148"/>
      <c r="D311" s="151"/>
      <c r="E311" s="151"/>
      <c r="F311" s="151"/>
      <c r="G311" s="148"/>
      <c r="H311" s="148"/>
      <c r="I311" s="148"/>
      <c r="J311" s="148"/>
      <c r="K311" s="148"/>
      <c r="L311" s="148"/>
    </row>
    <row r="312" spans="1:12" hidden="1">
      <c r="A312" s="148" t="s">
        <v>213</v>
      </c>
      <c r="B312" s="150"/>
      <c r="C312" s="150"/>
      <c r="D312" s="151"/>
      <c r="E312" s="151"/>
      <c r="F312" s="151"/>
      <c r="G312" s="148"/>
      <c r="H312" s="148"/>
      <c r="I312" s="148"/>
      <c r="J312" s="148"/>
      <c r="K312" s="148"/>
      <c r="L312" s="148"/>
    </row>
    <row r="313" spans="1:12" hidden="1">
      <c r="A313" s="148" t="s">
        <v>214</v>
      </c>
      <c r="B313" s="148"/>
      <c r="C313" s="148"/>
      <c r="D313" s="151"/>
      <c r="E313" s="151"/>
      <c r="F313" s="151"/>
      <c r="G313" s="148"/>
      <c r="H313" s="148"/>
      <c r="I313" s="148"/>
      <c r="J313" s="148"/>
      <c r="K313" s="148"/>
      <c r="L313" s="148"/>
    </row>
    <row r="314" spans="1:12" hidden="1">
      <c r="A314" s="148" t="s">
        <v>215</v>
      </c>
      <c r="B314" s="150"/>
      <c r="C314" s="150"/>
      <c r="D314" s="151"/>
      <c r="E314" s="151"/>
      <c r="F314" s="151"/>
      <c r="G314" s="148"/>
      <c r="H314" s="148"/>
      <c r="I314" s="148"/>
      <c r="J314" s="148"/>
      <c r="K314" s="148"/>
      <c r="L314" s="148"/>
    </row>
    <row r="315" spans="1:12" hidden="1">
      <c r="A315" s="148" t="s">
        <v>216</v>
      </c>
      <c r="B315" s="148"/>
      <c r="C315" s="148"/>
      <c r="D315" s="151"/>
      <c r="E315" s="151"/>
      <c r="F315" s="151"/>
      <c r="G315" s="148"/>
      <c r="H315" s="148"/>
      <c r="I315" s="148"/>
      <c r="J315" s="148"/>
      <c r="K315" s="148"/>
      <c r="L315" s="148"/>
    </row>
    <row r="316" spans="1:12" hidden="1">
      <c r="A316" s="148" t="s">
        <v>217</v>
      </c>
      <c r="B316" s="150"/>
      <c r="C316" s="150"/>
      <c r="D316" s="151"/>
      <c r="E316" s="151"/>
      <c r="F316" s="151"/>
      <c r="G316" s="148"/>
      <c r="H316" s="148"/>
      <c r="I316" s="148"/>
      <c r="J316" s="148"/>
      <c r="K316" s="148"/>
      <c r="L316" s="148"/>
    </row>
    <row r="317" spans="1:12" hidden="1">
      <c r="A317" s="148" t="s">
        <v>218</v>
      </c>
      <c r="B317" s="148"/>
      <c r="C317" s="150"/>
      <c r="D317" s="151"/>
      <c r="E317" s="151"/>
      <c r="F317" s="151"/>
      <c r="G317" s="148"/>
      <c r="H317" s="148"/>
      <c r="I317" s="148"/>
      <c r="J317" s="148"/>
      <c r="K317" s="148"/>
      <c r="L317" s="148"/>
    </row>
    <row r="318" spans="1:12" ht="12.75" hidden="1" customHeight="1">
      <c r="A318" s="148" t="s">
        <v>219</v>
      </c>
      <c r="B318" s="148"/>
      <c r="C318" s="148"/>
      <c r="D318" s="151"/>
      <c r="E318" s="151"/>
      <c r="F318" s="151"/>
      <c r="G318" s="148"/>
      <c r="H318" s="148"/>
      <c r="I318" s="148"/>
      <c r="J318" s="148"/>
      <c r="K318" s="148"/>
      <c r="L318" s="148"/>
    </row>
    <row r="319" spans="1:12" hidden="1">
      <c r="A319" s="148" t="s">
        <v>220</v>
      </c>
      <c r="B319" s="148"/>
      <c r="C319" s="148"/>
      <c r="D319" s="151"/>
      <c r="E319" s="151"/>
      <c r="F319" s="151"/>
      <c r="G319" s="148"/>
      <c r="H319" s="148"/>
      <c r="I319" s="148"/>
      <c r="J319" s="148"/>
      <c r="K319" s="148"/>
      <c r="L319" s="148"/>
    </row>
    <row r="320" spans="1:12" ht="25.5" hidden="1" customHeight="1">
      <c r="A320" s="150" t="s">
        <v>196</v>
      </c>
      <c r="B320" s="148"/>
      <c r="C320" s="148"/>
      <c r="D320" s="151"/>
      <c r="E320" s="151"/>
      <c r="F320" s="151"/>
      <c r="G320" s="148"/>
      <c r="H320" s="148"/>
      <c r="I320" s="148"/>
      <c r="J320" s="148"/>
      <c r="K320" s="148"/>
      <c r="L320" s="148"/>
    </row>
    <row r="321" spans="1:12" hidden="1">
      <c r="A321" s="147" t="s">
        <v>221</v>
      </c>
      <c r="B321" s="150"/>
      <c r="C321" s="150"/>
      <c r="D321" s="151"/>
      <c r="E321" s="151"/>
      <c r="F321" s="151"/>
      <c r="G321" s="148"/>
      <c r="H321" s="148"/>
      <c r="I321" s="148"/>
      <c r="J321" s="148"/>
      <c r="K321" s="148"/>
      <c r="L321" s="148"/>
    </row>
    <row r="322" spans="1:12" hidden="1">
      <c r="A322" s="148" t="s">
        <v>212</v>
      </c>
      <c r="B322" s="148"/>
      <c r="C322" s="148"/>
      <c r="D322" s="151"/>
      <c r="E322" s="151"/>
      <c r="F322" s="151"/>
      <c r="G322" s="148"/>
      <c r="H322" s="148"/>
      <c r="I322" s="148"/>
      <c r="J322" s="148"/>
      <c r="K322" s="148"/>
      <c r="L322" s="148"/>
    </row>
    <row r="323" spans="1:12" hidden="1">
      <c r="A323" s="148" t="s">
        <v>213</v>
      </c>
      <c r="B323" s="150"/>
      <c r="C323" s="150"/>
      <c r="D323" s="151"/>
      <c r="E323" s="151"/>
      <c r="F323" s="151"/>
      <c r="G323" s="148"/>
      <c r="H323" s="148"/>
      <c r="I323" s="148"/>
      <c r="J323" s="148"/>
      <c r="K323" s="148"/>
      <c r="L323" s="148"/>
    </row>
    <row r="324" spans="1:12" hidden="1">
      <c r="A324" s="148" t="s">
        <v>214</v>
      </c>
      <c r="B324" s="148"/>
      <c r="C324" s="148"/>
      <c r="D324" s="151"/>
      <c r="E324" s="151"/>
      <c r="F324" s="151"/>
      <c r="G324" s="148"/>
      <c r="H324" s="148"/>
      <c r="I324" s="148"/>
      <c r="J324" s="148"/>
      <c r="K324" s="148"/>
      <c r="L324" s="148"/>
    </row>
    <row r="325" spans="1:12" hidden="1">
      <c r="A325" s="148" t="s">
        <v>215</v>
      </c>
      <c r="B325" s="150"/>
      <c r="C325" s="150"/>
      <c r="D325" s="151"/>
      <c r="E325" s="151"/>
      <c r="F325" s="151"/>
      <c r="G325" s="148"/>
      <c r="H325" s="148"/>
      <c r="I325" s="148"/>
      <c r="J325" s="148"/>
      <c r="K325" s="148"/>
      <c r="L325" s="148"/>
    </row>
    <row r="326" spans="1:12" hidden="1">
      <c r="A326" s="148" t="s">
        <v>216</v>
      </c>
      <c r="B326" s="148"/>
      <c r="C326" s="148"/>
      <c r="D326" s="151"/>
      <c r="E326" s="151"/>
      <c r="F326" s="151"/>
      <c r="G326" s="148"/>
      <c r="H326" s="148"/>
      <c r="I326" s="148"/>
      <c r="J326" s="148"/>
      <c r="K326" s="148"/>
      <c r="L326" s="148"/>
    </row>
    <row r="327" spans="1:12" hidden="1">
      <c r="A327" s="148" t="s">
        <v>217</v>
      </c>
      <c r="B327" s="150"/>
      <c r="C327" s="150"/>
      <c r="D327" s="151"/>
      <c r="E327" s="151"/>
      <c r="F327" s="151"/>
      <c r="G327" s="148"/>
      <c r="H327" s="148"/>
      <c r="I327" s="148"/>
      <c r="J327" s="148"/>
      <c r="K327" s="148"/>
      <c r="L327" s="148"/>
    </row>
    <row r="328" spans="1:12" hidden="1">
      <c r="A328" s="148" t="s">
        <v>218</v>
      </c>
      <c r="B328" s="148"/>
      <c r="C328" s="148"/>
      <c r="D328" s="151"/>
      <c r="E328" s="151"/>
      <c r="F328" s="151"/>
      <c r="G328" s="148"/>
      <c r="H328" s="148"/>
      <c r="I328" s="148"/>
      <c r="J328" s="148"/>
      <c r="K328" s="148"/>
      <c r="L328" s="148"/>
    </row>
    <row r="329" spans="1:12" hidden="1">
      <c r="A329" s="148" t="s">
        <v>219</v>
      </c>
      <c r="B329" s="150"/>
      <c r="C329" s="148"/>
      <c r="D329" s="151"/>
      <c r="E329" s="151"/>
      <c r="F329" s="151"/>
      <c r="G329" s="148"/>
      <c r="H329" s="148"/>
      <c r="I329" s="148"/>
      <c r="J329" s="148"/>
      <c r="K329" s="148"/>
      <c r="L329" s="148"/>
    </row>
    <row r="330" spans="1:12" hidden="1">
      <c r="A330" s="148" t="s">
        <v>220</v>
      </c>
      <c r="B330" s="148"/>
      <c r="C330" s="150"/>
      <c r="D330" s="151"/>
      <c r="E330" s="151"/>
      <c r="F330" s="151"/>
      <c r="G330" s="148"/>
      <c r="H330" s="148"/>
      <c r="I330" s="148"/>
      <c r="J330" s="148"/>
      <c r="K330" s="148"/>
      <c r="L330" s="148"/>
    </row>
    <row r="331" spans="1:12" hidden="1">
      <c r="A331" s="150" t="s">
        <v>196</v>
      </c>
      <c r="B331" s="148"/>
      <c r="C331" s="148"/>
      <c r="D331" s="151"/>
      <c r="E331" s="151"/>
      <c r="F331" s="151"/>
      <c r="G331" s="148"/>
      <c r="H331" s="148"/>
      <c r="I331" s="148"/>
      <c r="J331" s="148"/>
      <c r="K331" s="148"/>
      <c r="L331" s="148"/>
    </row>
    <row r="332" spans="1:12" ht="12.75" hidden="1" customHeight="1">
      <c r="A332" s="147" t="s">
        <v>222</v>
      </c>
      <c r="B332" s="150"/>
      <c r="C332" s="150"/>
      <c r="D332" s="151"/>
      <c r="E332" s="151"/>
      <c r="F332" s="151"/>
      <c r="G332" s="148"/>
      <c r="H332" s="148"/>
      <c r="I332" s="148"/>
      <c r="J332" s="148"/>
      <c r="K332" s="148"/>
      <c r="L332" s="148"/>
    </row>
    <row r="333" spans="1:12" hidden="1">
      <c r="A333" s="148" t="s">
        <v>212</v>
      </c>
      <c r="B333" s="150"/>
      <c r="C333" s="148"/>
      <c r="D333" s="151"/>
      <c r="E333" s="151"/>
      <c r="F333" s="151"/>
      <c r="G333" s="148"/>
      <c r="H333" s="148"/>
      <c r="I333" s="148"/>
      <c r="J333" s="148"/>
      <c r="K333" s="148"/>
      <c r="L333" s="148"/>
    </row>
    <row r="334" spans="1:12" ht="17.25" hidden="1" customHeight="1">
      <c r="A334" s="148" t="s">
        <v>213</v>
      </c>
      <c r="B334" s="150"/>
      <c r="C334" s="150"/>
      <c r="D334" s="151"/>
      <c r="E334" s="151"/>
      <c r="F334" s="151"/>
      <c r="G334" s="148"/>
      <c r="H334" s="148"/>
      <c r="I334" s="148"/>
      <c r="J334" s="148"/>
      <c r="K334" s="148"/>
      <c r="L334" s="148"/>
    </row>
    <row r="335" spans="1:12" hidden="1">
      <c r="A335" s="148" t="s">
        <v>214</v>
      </c>
      <c r="B335" s="148"/>
      <c r="C335" s="150"/>
      <c r="D335" s="151"/>
      <c r="E335" s="151"/>
      <c r="F335" s="151"/>
      <c r="G335" s="148"/>
      <c r="H335" s="148"/>
      <c r="I335" s="148"/>
      <c r="J335" s="148"/>
      <c r="K335" s="148"/>
      <c r="L335" s="148"/>
    </row>
    <row r="336" spans="1:12" s="161" customFormat="1" hidden="1">
      <c r="A336" s="148" t="s">
        <v>215</v>
      </c>
      <c r="B336" s="150"/>
      <c r="C336" s="150"/>
      <c r="D336" s="151"/>
      <c r="E336" s="151"/>
      <c r="F336" s="151"/>
      <c r="G336" s="148"/>
      <c r="H336" s="148"/>
      <c r="I336" s="148"/>
      <c r="J336" s="148"/>
      <c r="K336" s="148"/>
      <c r="L336" s="148"/>
    </row>
    <row r="337" spans="1:12" hidden="1">
      <c r="A337" s="148" t="s">
        <v>216</v>
      </c>
      <c r="B337" s="148"/>
      <c r="C337" s="148"/>
      <c r="D337" s="151"/>
      <c r="E337" s="151"/>
      <c r="F337" s="151"/>
      <c r="G337" s="148"/>
      <c r="H337" s="148"/>
      <c r="I337" s="148"/>
      <c r="J337" s="148"/>
      <c r="K337" s="148"/>
      <c r="L337" s="148"/>
    </row>
    <row r="338" spans="1:12" hidden="1">
      <c r="A338" s="148" t="s">
        <v>217</v>
      </c>
      <c r="B338" s="150"/>
      <c r="C338" s="150"/>
      <c r="D338" s="151"/>
      <c r="E338" s="151"/>
      <c r="F338" s="151"/>
      <c r="G338" s="148"/>
      <c r="H338" s="148"/>
      <c r="I338" s="148"/>
      <c r="J338" s="148"/>
      <c r="K338" s="148"/>
      <c r="L338" s="148"/>
    </row>
    <row r="339" spans="1:12" hidden="1">
      <c r="A339" s="148" t="s">
        <v>218</v>
      </c>
      <c r="B339" s="150"/>
      <c r="C339" s="150"/>
      <c r="D339" s="151"/>
      <c r="E339" s="151"/>
      <c r="F339" s="151"/>
      <c r="G339" s="148"/>
      <c r="H339" s="148"/>
      <c r="I339" s="148"/>
      <c r="J339" s="148"/>
      <c r="K339" s="148"/>
      <c r="L339" s="148"/>
    </row>
    <row r="340" spans="1:12" hidden="1">
      <c r="A340" s="148" t="s">
        <v>219</v>
      </c>
      <c r="B340" s="150"/>
      <c r="C340" s="150"/>
      <c r="D340" s="151"/>
      <c r="E340" s="151"/>
      <c r="F340" s="151"/>
      <c r="G340" s="148"/>
      <c r="H340" s="148"/>
      <c r="I340" s="148"/>
      <c r="J340" s="148"/>
      <c r="K340" s="148"/>
      <c r="L340" s="148"/>
    </row>
    <row r="341" spans="1:12" hidden="1">
      <c r="A341" s="148" t="s">
        <v>220</v>
      </c>
      <c r="B341" s="150"/>
      <c r="C341" s="150"/>
      <c r="D341" s="151"/>
      <c r="E341" s="151"/>
      <c r="F341" s="151"/>
      <c r="G341" s="148"/>
      <c r="H341" s="148"/>
      <c r="I341" s="148"/>
      <c r="J341" s="148"/>
      <c r="K341" s="148"/>
      <c r="L341" s="148"/>
    </row>
    <row r="342" spans="1:12" hidden="1">
      <c r="A342" s="150" t="s">
        <v>223</v>
      </c>
      <c r="B342" s="148"/>
      <c r="C342" s="148"/>
      <c r="D342" s="151"/>
      <c r="E342" s="151"/>
      <c r="F342" s="151"/>
      <c r="G342" s="148"/>
      <c r="H342" s="148"/>
      <c r="I342" s="148"/>
      <c r="J342" s="148"/>
      <c r="K342" s="148"/>
      <c r="L342" s="148"/>
    </row>
    <row r="343" spans="1:12" hidden="1">
      <c r="A343" s="147" t="s">
        <v>224</v>
      </c>
      <c r="B343" s="150"/>
      <c r="C343" s="150"/>
      <c r="D343" s="151"/>
      <c r="E343" s="151"/>
      <c r="F343" s="151"/>
      <c r="G343" s="148"/>
      <c r="H343" s="148"/>
      <c r="I343" s="148"/>
      <c r="J343" s="148"/>
      <c r="K343" s="148"/>
      <c r="L343" s="148"/>
    </row>
    <row r="344" spans="1:12" ht="12.75" hidden="1" customHeight="1">
      <c r="A344" s="148" t="s">
        <v>212</v>
      </c>
      <c r="B344" s="150"/>
      <c r="C344" s="148"/>
      <c r="D344" s="151"/>
      <c r="E344" s="151"/>
      <c r="F344" s="151"/>
      <c r="G344" s="148"/>
      <c r="H344" s="148"/>
      <c r="I344" s="148"/>
      <c r="J344" s="148"/>
      <c r="K344" s="148"/>
      <c r="L344" s="148"/>
    </row>
    <row r="345" spans="1:12" hidden="1">
      <c r="A345" s="148" t="s">
        <v>213</v>
      </c>
      <c r="B345" s="148"/>
      <c r="C345" s="150"/>
      <c r="D345" s="151"/>
      <c r="E345" s="151"/>
      <c r="F345" s="151"/>
      <c r="G345" s="148"/>
      <c r="H345" s="148"/>
      <c r="I345" s="148"/>
      <c r="J345" s="148"/>
      <c r="K345" s="148"/>
      <c r="L345" s="148"/>
    </row>
    <row r="346" spans="1:12" ht="12.75" hidden="1" customHeight="1">
      <c r="A346" s="148" t="s">
        <v>214</v>
      </c>
      <c r="B346" s="150"/>
      <c r="C346" s="150"/>
      <c r="D346" s="151"/>
      <c r="E346" s="151"/>
      <c r="F346" s="151"/>
      <c r="G346" s="148"/>
      <c r="H346" s="148"/>
      <c r="I346" s="148"/>
      <c r="J346" s="148"/>
      <c r="K346" s="148"/>
      <c r="L346" s="148"/>
    </row>
    <row r="347" spans="1:12" hidden="1">
      <c r="A347" s="148" t="s">
        <v>215</v>
      </c>
      <c r="B347" s="148"/>
      <c r="C347" s="148"/>
      <c r="D347" s="151"/>
      <c r="E347" s="151"/>
      <c r="F347" s="151"/>
      <c r="G347" s="148"/>
      <c r="H347" s="148"/>
      <c r="I347" s="148"/>
      <c r="J347" s="148"/>
      <c r="K347" s="148"/>
      <c r="L347" s="148"/>
    </row>
    <row r="348" spans="1:12" hidden="1">
      <c r="A348" s="148" t="s">
        <v>218</v>
      </c>
      <c r="B348" s="150"/>
      <c r="C348" s="150"/>
      <c r="D348" s="151"/>
      <c r="E348" s="151"/>
      <c r="F348" s="151"/>
      <c r="G348" s="148"/>
      <c r="H348" s="148"/>
      <c r="I348" s="148"/>
      <c r="J348" s="148"/>
      <c r="K348" s="148"/>
      <c r="L348" s="148"/>
    </row>
    <row r="349" spans="1:12" hidden="1">
      <c r="A349" s="148" t="s">
        <v>219</v>
      </c>
      <c r="B349" s="150"/>
      <c r="C349" s="150"/>
      <c r="D349" s="151"/>
      <c r="E349" s="151"/>
      <c r="F349" s="151"/>
      <c r="G349" s="148"/>
      <c r="H349" s="148"/>
      <c r="I349" s="148"/>
      <c r="J349" s="148"/>
      <c r="K349" s="148"/>
      <c r="L349" s="148"/>
    </row>
    <row r="350" spans="1:12" hidden="1">
      <c r="A350" s="148" t="s">
        <v>220</v>
      </c>
      <c r="B350" s="150"/>
      <c r="C350" s="150"/>
      <c r="D350" s="151"/>
      <c r="E350" s="151"/>
      <c r="F350" s="151"/>
      <c r="G350" s="148"/>
      <c r="H350" s="148"/>
      <c r="I350" s="148"/>
      <c r="J350" s="148"/>
      <c r="K350" s="148"/>
      <c r="L350" s="148"/>
    </row>
    <row r="351" spans="1:12" hidden="1">
      <c r="A351" s="150" t="s">
        <v>196</v>
      </c>
      <c r="B351" s="148"/>
      <c r="C351" s="148"/>
      <c r="D351" s="151"/>
      <c r="E351" s="151"/>
      <c r="F351" s="151"/>
      <c r="G351" s="148"/>
      <c r="H351" s="148"/>
      <c r="I351" s="148"/>
      <c r="J351" s="148"/>
      <c r="K351" s="148"/>
      <c r="L351" s="148"/>
    </row>
    <row r="352" spans="1:12" hidden="1">
      <c r="A352" s="147" t="s">
        <v>209</v>
      </c>
      <c r="B352" s="150"/>
      <c r="C352" s="150"/>
      <c r="D352" s="151"/>
      <c r="E352" s="151"/>
      <c r="F352" s="151"/>
      <c r="G352" s="148"/>
      <c r="H352" s="148"/>
      <c r="I352" s="148"/>
      <c r="J352" s="148"/>
      <c r="K352" s="148"/>
      <c r="L352" s="148"/>
    </row>
    <row r="353" spans="1:12" hidden="1">
      <c r="A353" s="148" t="s">
        <v>212</v>
      </c>
      <c r="B353" s="148"/>
      <c r="C353" s="148"/>
      <c r="D353" s="151"/>
      <c r="E353" s="151"/>
      <c r="F353" s="151"/>
      <c r="G353" s="148"/>
      <c r="H353" s="148"/>
      <c r="I353" s="148"/>
      <c r="J353" s="148"/>
      <c r="K353" s="148"/>
      <c r="L353" s="148"/>
    </row>
    <row r="354" spans="1:12" hidden="1">
      <c r="A354" s="148" t="s">
        <v>213</v>
      </c>
      <c r="B354" s="150"/>
      <c r="C354" s="150"/>
      <c r="D354" s="151"/>
      <c r="E354" s="151"/>
      <c r="F354" s="151"/>
      <c r="G354" s="148"/>
      <c r="H354" s="148"/>
      <c r="I354" s="148"/>
      <c r="J354" s="148"/>
      <c r="K354" s="148"/>
      <c r="L354" s="148"/>
    </row>
    <row r="355" spans="1:12" hidden="1">
      <c r="A355" s="148" t="s">
        <v>214</v>
      </c>
      <c r="B355" s="148"/>
      <c r="C355" s="148"/>
      <c r="D355" s="151"/>
      <c r="E355" s="151"/>
      <c r="F355" s="151"/>
      <c r="G355" s="148"/>
      <c r="H355" s="148"/>
      <c r="I355" s="148"/>
      <c r="J355" s="148"/>
      <c r="K355" s="148"/>
      <c r="L355" s="148"/>
    </row>
    <row r="356" spans="1:12" hidden="1">
      <c r="A356" s="148" t="s">
        <v>215</v>
      </c>
      <c r="B356" s="150"/>
      <c r="C356" s="150"/>
      <c r="D356" s="151"/>
      <c r="E356" s="151"/>
      <c r="F356" s="151"/>
      <c r="G356" s="148"/>
      <c r="H356" s="148"/>
      <c r="I356" s="148"/>
      <c r="J356" s="148"/>
      <c r="K356" s="148"/>
      <c r="L356" s="148"/>
    </row>
    <row r="357" spans="1:12" ht="15.75" hidden="1" customHeight="1">
      <c r="A357" s="148" t="s">
        <v>216</v>
      </c>
      <c r="B357" s="148"/>
      <c r="C357" s="148"/>
      <c r="D357" s="151"/>
      <c r="E357" s="151"/>
      <c r="F357" s="151"/>
      <c r="G357" s="148"/>
      <c r="H357" s="148"/>
      <c r="I357" s="148"/>
      <c r="J357" s="148"/>
      <c r="K357" s="148"/>
      <c r="L357" s="148"/>
    </row>
    <row r="358" spans="1:12" hidden="1">
      <c r="A358" s="148" t="s">
        <v>217</v>
      </c>
      <c r="B358" s="150"/>
      <c r="C358" s="150"/>
      <c r="D358" s="151"/>
      <c r="E358" s="151"/>
      <c r="F358" s="151"/>
      <c r="G358" s="148"/>
      <c r="H358" s="148"/>
      <c r="I358" s="148"/>
      <c r="J358" s="148"/>
      <c r="K358" s="148"/>
      <c r="L358" s="148"/>
    </row>
    <row r="359" spans="1:12" hidden="1">
      <c r="A359" s="148" t="s">
        <v>218</v>
      </c>
      <c r="B359" s="148"/>
      <c r="C359" s="148"/>
      <c r="D359" s="151"/>
      <c r="E359" s="151"/>
      <c r="F359" s="151"/>
      <c r="G359" s="148"/>
      <c r="H359" s="148"/>
      <c r="I359" s="148"/>
      <c r="J359" s="148"/>
      <c r="K359" s="148"/>
      <c r="L359" s="148"/>
    </row>
    <row r="360" spans="1:12" hidden="1">
      <c r="A360" s="148" t="s">
        <v>219</v>
      </c>
      <c r="B360" s="148"/>
      <c r="C360" s="148"/>
      <c r="D360" s="151"/>
      <c r="E360" s="151"/>
      <c r="F360" s="151"/>
      <c r="G360" s="148"/>
      <c r="H360" s="148"/>
      <c r="I360" s="148"/>
      <c r="J360" s="148"/>
      <c r="K360" s="148"/>
      <c r="L360" s="148"/>
    </row>
    <row r="361" spans="1:12" hidden="1">
      <c r="A361" s="148" t="s">
        <v>220</v>
      </c>
      <c r="B361" s="150"/>
      <c r="C361" s="150"/>
      <c r="D361" s="151"/>
      <c r="E361" s="151"/>
      <c r="F361" s="151"/>
      <c r="G361" s="148"/>
      <c r="H361" s="148"/>
      <c r="I361" s="148"/>
      <c r="J361" s="148"/>
      <c r="K361" s="148"/>
      <c r="L361" s="148"/>
    </row>
    <row r="362" spans="1:12" hidden="1">
      <c r="A362" s="132"/>
      <c r="B362" s="132"/>
      <c r="C362" s="132"/>
      <c r="D362" s="133"/>
      <c r="E362" s="133"/>
      <c r="F362" s="133"/>
      <c r="G362" s="132"/>
      <c r="H362" s="132"/>
      <c r="I362" s="132"/>
      <c r="J362" s="132"/>
      <c r="K362" s="132"/>
      <c r="L362" s="132"/>
    </row>
    <row r="363" spans="1:12" s="160" customFormat="1" ht="20.25" hidden="1">
      <c r="A363" s="369" t="s">
        <v>225</v>
      </c>
      <c r="B363" s="369"/>
      <c r="C363" s="369"/>
      <c r="D363" s="369"/>
      <c r="E363" s="369"/>
      <c r="F363" s="369"/>
      <c r="G363" s="369"/>
      <c r="H363" s="369"/>
      <c r="I363" s="143"/>
      <c r="J363" s="143"/>
      <c r="K363" s="143"/>
      <c r="L363" s="143"/>
    </row>
    <row r="364" spans="1:12" hidden="1">
      <c r="A364" s="132"/>
      <c r="B364" s="132"/>
      <c r="C364" s="132"/>
      <c r="D364" s="133"/>
      <c r="E364" s="133"/>
      <c r="F364" s="133"/>
      <c r="G364" s="132"/>
      <c r="H364" s="132"/>
      <c r="I364" s="132"/>
      <c r="J364" s="132"/>
      <c r="K364" s="132"/>
      <c r="L364" s="134" t="s">
        <v>85</v>
      </c>
    </row>
    <row r="365" spans="1:12" ht="21" hidden="1" customHeight="1">
      <c r="A365" s="370" t="s">
        <v>66</v>
      </c>
      <c r="B365" s="368" t="s">
        <v>95</v>
      </c>
      <c r="C365" s="368"/>
      <c r="D365" s="372" t="s">
        <v>93</v>
      </c>
      <c r="E365" s="372"/>
      <c r="F365" s="372"/>
      <c r="G365" s="368" t="s">
        <v>96</v>
      </c>
      <c r="H365" s="368"/>
      <c r="I365" s="368" t="s">
        <v>97</v>
      </c>
      <c r="J365" s="368"/>
      <c r="K365" s="368" t="s">
        <v>98</v>
      </c>
      <c r="L365" s="368"/>
    </row>
    <row r="366" spans="1:12" ht="51" hidden="1" customHeight="1">
      <c r="A366" s="371"/>
      <c r="B366" s="136" t="s">
        <v>52</v>
      </c>
      <c r="C366" s="136" t="s">
        <v>53</v>
      </c>
      <c r="D366" s="137" t="s">
        <v>52</v>
      </c>
      <c r="E366" s="137" t="s">
        <v>78</v>
      </c>
      <c r="F366" s="137" t="s">
        <v>53</v>
      </c>
      <c r="G366" s="136" t="s">
        <v>52</v>
      </c>
      <c r="H366" s="136" t="s">
        <v>53</v>
      </c>
      <c r="I366" s="136" t="s">
        <v>52</v>
      </c>
      <c r="J366" s="136" t="s">
        <v>53</v>
      </c>
      <c r="K366" s="136" t="s">
        <v>52</v>
      </c>
      <c r="L366" s="136" t="s">
        <v>53</v>
      </c>
    </row>
    <row r="367" spans="1:12" hidden="1">
      <c r="A367" s="138">
        <v>1</v>
      </c>
      <c r="B367" s="136">
        <v>2</v>
      </c>
      <c r="C367" s="188">
        <v>3</v>
      </c>
      <c r="D367" s="137">
        <v>4</v>
      </c>
      <c r="E367" s="189">
        <v>5</v>
      </c>
      <c r="F367" s="137">
        <v>6</v>
      </c>
      <c r="G367" s="188">
        <v>7</v>
      </c>
      <c r="H367" s="136">
        <v>8</v>
      </c>
      <c r="I367" s="188">
        <v>9</v>
      </c>
      <c r="J367" s="136">
        <v>10</v>
      </c>
      <c r="K367" s="188">
        <v>11</v>
      </c>
      <c r="L367" s="136">
        <v>12</v>
      </c>
    </row>
    <row r="368" spans="1:12" ht="14.25" hidden="1">
      <c r="A368" s="183" t="s">
        <v>199</v>
      </c>
      <c r="B368" s="148"/>
      <c r="C368" s="148"/>
      <c r="D368" s="151"/>
      <c r="E368" s="151"/>
      <c r="F368" s="151"/>
      <c r="G368" s="148"/>
      <c r="H368" s="148"/>
      <c r="I368" s="148"/>
      <c r="J368" s="148"/>
      <c r="K368" s="148"/>
      <c r="L368" s="148"/>
    </row>
    <row r="369" spans="1:12" ht="15" hidden="1">
      <c r="A369" s="184" t="s">
        <v>200</v>
      </c>
      <c r="B369" s="148"/>
      <c r="C369" s="148"/>
      <c r="D369" s="151"/>
      <c r="E369" s="151"/>
      <c r="F369" s="151"/>
      <c r="G369" s="148"/>
      <c r="H369" s="148"/>
      <c r="I369" s="148"/>
      <c r="J369" s="148"/>
      <c r="K369" s="148"/>
      <c r="L369" s="148"/>
    </row>
    <row r="370" spans="1:12" ht="15" hidden="1">
      <c r="A370" s="184" t="s">
        <v>201</v>
      </c>
      <c r="B370" s="148"/>
      <c r="C370" s="148"/>
      <c r="D370" s="151"/>
      <c r="E370" s="151"/>
      <c r="F370" s="151"/>
      <c r="G370" s="148"/>
      <c r="H370" s="148"/>
      <c r="I370" s="148"/>
      <c r="J370" s="148"/>
      <c r="K370" s="148"/>
      <c r="L370" s="148"/>
    </row>
    <row r="371" spans="1:12" ht="15" hidden="1">
      <c r="A371" s="184" t="s">
        <v>202</v>
      </c>
      <c r="B371" s="148"/>
      <c r="C371" s="148"/>
      <c r="D371" s="151"/>
      <c r="E371" s="151"/>
      <c r="F371" s="151"/>
      <c r="G371" s="148"/>
      <c r="H371" s="148"/>
      <c r="I371" s="148"/>
      <c r="J371" s="148"/>
      <c r="K371" s="148"/>
      <c r="L371" s="148"/>
    </row>
    <row r="372" spans="1:12" ht="15" hidden="1">
      <c r="A372" s="184" t="s">
        <v>203</v>
      </c>
      <c r="B372" s="148"/>
      <c r="C372" s="148"/>
      <c r="D372" s="151"/>
      <c r="E372" s="151"/>
      <c r="F372" s="151"/>
      <c r="G372" s="148"/>
      <c r="H372" s="148"/>
      <c r="I372" s="148"/>
      <c r="J372" s="148"/>
      <c r="K372" s="148"/>
      <c r="L372" s="148"/>
    </row>
    <row r="373" spans="1:12" ht="15" hidden="1">
      <c r="A373" s="184" t="s">
        <v>204</v>
      </c>
      <c r="B373" s="148"/>
      <c r="C373" s="148"/>
      <c r="D373" s="151"/>
      <c r="E373" s="151"/>
      <c r="F373" s="151"/>
      <c r="G373" s="148"/>
      <c r="H373" s="148"/>
      <c r="I373" s="148"/>
      <c r="J373" s="148"/>
      <c r="K373" s="148"/>
      <c r="L373" s="148"/>
    </row>
    <row r="374" spans="1:12" ht="15" hidden="1">
      <c r="A374" s="184" t="s">
        <v>205</v>
      </c>
      <c r="B374" s="148"/>
      <c r="C374" s="148"/>
      <c r="D374" s="151"/>
      <c r="E374" s="151"/>
      <c r="F374" s="151"/>
      <c r="G374" s="148"/>
      <c r="H374" s="148"/>
      <c r="I374" s="148"/>
      <c r="J374" s="148"/>
      <c r="K374" s="148"/>
      <c r="L374" s="148"/>
    </row>
    <row r="375" spans="1:12" ht="15" hidden="1">
      <c r="A375" s="184" t="s">
        <v>206</v>
      </c>
      <c r="B375" s="148"/>
      <c r="C375" s="148"/>
      <c r="D375" s="151"/>
      <c r="E375" s="151"/>
      <c r="F375" s="151"/>
      <c r="G375" s="148"/>
      <c r="H375" s="148"/>
      <c r="I375" s="148"/>
      <c r="J375" s="148"/>
      <c r="K375" s="148"/>
      <c r="L375" s="148"/>
    </row>
    <row r="376" spans="1:12" ht="14.25" hidden="1">
      <c r="A376" s="183" t="s">
        <v>196</v>
      </c>
      <c r="B376" s="148"/>
      <c r="C376" s="148"/>
      <c r="D376" s="151"/>
      <c r="E376" s="151"/>
      <c r="F376" s="151"/>
      <c r="G376" s="148"/>
      <c r="H376" s="148"/>
      <c r="I376" s="148"/>
      <c r="J376" s="148"/>
      <c r="K376" s="148"/>
      <c r="L376" s="148"/>
    </row>
    <row r="377" spans="1:12" ht="14.25" hidden="1">
      <c r="A377" s="183" t="s">
        <v>226</v>
      </c>
      <c r="B377" s="148"/>
      <c r="C377" s="148"/>
      <c r="D377" s="151"/>
      <c r="E377" s="151"/>
      <c r="F377" s="151"/>
      <c r="G377" s="148"/>
      <c r="H377" s="148"/>
      <c r="I377" s="148"/>
      <c r="J377" s="148"/>
      <c r="K377" s="148"/>
      <c r="L377" s="148"/>
    </row>
    <row r="378" spans="1:12" ht="15" hidden="1">
      <c r="A378" s="184" t="s">
        <v>200</v>
      </c>
      <c r="B378" s="148"/>
      <c r="C378" s="148"/>
      <c r="D378" s="151"/>
      <c r="E378" s="151"/>
      <c r="F378" s="151"/>
      <c r="G378" s="148"/>
      <c r="H378" s="148"/>
      <c r="I378" s="148"/>
      <c r="J378" s="148"/>
      <c r="K378" s="148"/>
      <c r="L378" s="148"/>
    </row>
    <row r="379" spans="1:12" ht="15" hidden="1">
      <c r="A379" s="184" t="s">
        <v>201</v>
      </c>
      <c r="B379" s="148"/>
      <c r="C379" s="148"/>
      <c r="D379" s="151"/>
      <c r="E379" s="151"/>
      <c r="F379" s="151"/>
      <c r="G379" s="148"/>
      <c r="H379" s="148"/>
      <c r="I379" s="148"/>
      <c r="J379" s="148"/>
      <c r="K379" s="148"/>
      <c r="L379" s="148"/>
    </row>
    <row r="380" spans="1:12" ht="15" hidden="1">
      <c r="A380" s="184" t="s">
        <v>202</v>
      </c>
      <c r="B380" s="148"/>
      <c r="C380" s="148"/>
      <c r="D380" s="151"/>
      <c r="E380" s="151"/>
      <c r="F380" s="151"/>
      <c r="G380" s="148"/>
      <c r="H380" s="148"/>
      <c r="I380" s="148"/>
      <c r="J380" s="148"/>
      <c r="K380" s="148"/>
      <c r="L380" s="148"/>
    </row>
    <row r="381" spans="1:12" ht="15" hidden="1">
      <c r="A381" s="184" t="s">
        <v>203</v>
      </c>
      <c r="B381" s="148"/>
      <c r="C381" s="148"/>
      <c r="D381" s="151"/>
      <c r="E381" s="151"/>
      <c r="F381" s="151"/>
      <c r="G381" s="148"/>
      <c r="H381" s="148"/>
      <c r="I381" s="148"/>
      <c r="J381" s="148" t="s">
        <v>227</v>
      </c>
      <c r="K381" s="148"/>
      <c r="L381" s="148"/>
    </row>
    <row r="382" spans="1:12" ht="15" hidden="1">
      <c r="A382" s="184" t="s">
        <v>204</v>
      </c>
      <c r="B382" s="148"/>
      <c r="C382" s="148"/>
      <c r="D382" s="151"/>
      <c r="E382" s="151"/>
      <c r="F382" s="151"/>
      <c r="G382" s="148"/>
      <c r="H382" s="148"/>
      <c r="I382" s="148"/>
      <c r="J382" s="148"/>
      <c r="K382" s="148"/>
      <c r="L382" s="148"/>
    </row>
    <row r="383" spans="1:12" ht="15" hidden="1">
      <c r="A383" s="184" t="s">
        <v>205</v>
      </c>
      <c r="B383" s="148"/>
      <c r="C383" s="148"/>
      <c r="D383" s="151"/>
      <c r="E383" s="151"/>
      <c r="F383" s="151"/>
      <c r="G383" s="148"/>
      <c r="H383" s="148"/>
      <c r="I383" s="148"/>
      <c r="J383" s="148"/>
      <c r="K383" s="148"/>
      <c r="L383" s="148"/>
    </row>
    <row r="384" spans="1:12" ht="15" hidden="1">
      <c r="A384" s="184" t="s">
        <v>206</v>
      </c>
      <c r="B384" s="148"/>
      <c r="C384" s="148"/>
      <c r="D384" s="151"/>
      <c r="E384" s="151"/>
      <c r="F384" s="151"/>
      <c r="G384" s="148"/>
      <c r="H384" s="148"/>
      <c r="I384" s="148"/>
      <c r="J384" s="148"/>
      <c r="K384" s="148"/>
      <c r="L384" s="148"/>
    </row>
    <row r="385" spans="1:12" ht="14.25" hidden="1">
      <c r="A385" s="183" t="s">
        <v>196</v>
      </c>
      <c r="B385" s="148"/>
      <c r="C385" s="148"/>
      <c r="D385" s="151"/>
      <c r="E385" s="151"/>
      <c r="F385" s="151"/>
      <c r="G385" s="148"/>
      <c r="H385" s="148"/>
      <c r="I385" s="148"/>
      <c r="J385" s="148"/>
      <c r="K385" s="148"/>
      <c r="L385" s="148"/>
    </row>
    <row r="386" spans="1:12" ht="14.25" hidden="1">
      <c r="A386" s="183" t="s">
        <v>228</v>
      </c>
      <c r="B386" s="148"/>
      <c r="C386" s="148"/>
      <c r="D386" s="151"/>
      <c r="E386" s="151"/>
      <c r="F386" s="151"/>
      <c r="G386" s="148"/>
      <c r="H386" s="148"/>
      <c r="I386" s="148"/>
      <c r="J386" s="148"/>
      <c r="K386" s="148"/>
      <c r="L386" s="148"/>
    </row>
    <row r="387" spans="1:12" ht="15" hidden="1">
      <c r="A387" s="184" t="s">
        <v>200</v>
      </c>
      <c r="B387" s="148"/>
      <c r="C387" s="148"/>
      <c r="D387" s="151"/>
      <c r="E387" s="151"/>
      <c r="F387" s="151"/>
      <c r="G387" s="148"/>
      <c r="H387" s="148"/>
      <c r="I387" s="148"/>
      <c r="J387" s="148"/>
      <c r="K387" s="148"/>
      <c r="L387" s="148"/>
    </row>
    <row r="388" spans="1:12" ht="15" hidden="1">
      <c r="A388" s="184" t="s">
        <v>201</v>
      </c>
      <c r="B388" s="148"/>
      <c r="C388" s="148"/>
      <c r="D388" s="151"/>
      <c r="E388" s="151"/>
      <c r="F388" s="151"/>
      <c r="G388" s="148"/>
      <c r="H388" s="148"/>
      <c r="I388" s="148"/>
      <c r="J388" s="148"/>
      <c r="K388" s="148"/>
      <c r="L388" s="148"/>
    </row>
    <row r="389" spans="1:12" ht="15" hidden="1">
      <c r="A389" s="184" t="s">
        <v>202</v>
      </c>
      <c r="B389" s="148"/>
      <c r="C389" s="148"/>
      <c r="D389" s="151"/>
      <c r="E389" s="151"/>
      <c r="F389" s="151"/>
      <c r="G389" s="148"/>
      <c r="H389" s="148"/>
      <c r="I389" s="148"/>
      <c r="J389" s="148"/>
      <c r="K389" s="148"/>
      <c r="L389" s="148"/>
    </row>
    <row r="390" spans="1:12" ht="15" hidden="1">
      <c r="A390" s="184" t="s">
        <v>203</v>
      </c>
      <c r="B390" s="148"/>
      <c r="C390" s="148"/>
      <c r="D390" s="151"/>
      <c r="E390" s="151"/>
      <c r="F390" s="151"/>
      <c r="G390" s="148"/>
      <c r="H390" s="148"/>
      <c r="I390" s="148"/>
      <c r="J390" s="148"/>
      <c r="K390" s="148"/>
      <c r="L390" s="148"/>
    </row>
    <row r="391" spans="1:12" ht="15" hidden="1">
      <c r="A391" s="184" t="s">
        <v>204</v>
      </c>
      <c r="B391" s="148"/>
      <c r="C391" s="148"/>
      <c r="D391" s="151"/>
      <c r="E391" s="151"/>
      <c r="F391" s="151"/>
      <c r="G391" s="148"/>
      <c r="H391" s="148"/>
      <c r="I391" s="148"/>
      <c r="J391" s="148"/>
      <c r="K391" s="148"/>
      <c r="L391" s="148"/>
    </row>
    <row r="392" spans="1:12" ht="15" hidden="1">
      <c r="A392" s="184" t="s">
        <v>205</v>
      </c>
      <c r="B392" s="148"/>
      <c r="C392" s="148"/>
      <c r="D392" s="151"/>
      <c r="E392" s="151"/>
      <c r="F392" s="151"/>
      <c r="G392" s="148"/>
      <c r="H392" s="148"/>
      <c r="I392" s="148"/>
      <c r="J392" s="148"/>
      <c r="K392" s="148"/>
      <c r="L392" s="148"/>
    </row>
    <row r="393" spans="1:12" ht="15" hidden="1">
      <c r="A393" s="184" t="s">
        <v>206</v>
      </c>
      <c r="B393" s="148" t="s">
        <v>229</v>
      </c>
      <c r="C393" s="148"/>
      <c r="D393" s="151"/>
      <c r="E393" s="151"/>
      <c r="F393" s="151"/>
      <c r="G393" s="148"/>
      <c r="H393" s="148"/>
      <c r="I393" s="148"/>
      <c r="J393" s="148"/>
      <c r="K393" s="148"/>
      <c r="L393" s="148"/>
    </row>
    <row r="394" spans="1:12" ht="14.25" hidden="1">
      <c r="A394" s="183" t="s">
        <v>196</v>
      </c>
      <c r="B394" s="148"/>
      <c r="C394" s="148"/>
      <c r="D394" s="151"/>
      <c r="E394" s="151"/>
      <c r="F394" s="151"/>
      <c r="G394" s="148"/>
      <c r="H394" s="148"/>
      <c r="I394" s="148"/>
      <c r="J394" s="148"/>
      <c r="K394" s="148"/>
      <c r="L394" s="148"/>
    </row>
    <row r="395" spans="1:12" ht="14.25" hidden="1">
      <c r="A395" s="183" t="s">
        <v>194</v>
      </c>
      <c r="B395" s="148"/>
      <c r="C395" s="148"/>
      <c r="D395" s="151"/>
      <c r="E395" s="151"/>
      <c r="F395" s="151"/>
      <c r="G395" s="148"/>
      <c r="H395" s="148"/>
      <c r="I395" s="148"/>
      <c r="J395" s="148"/>
      <c r="K395" s="148"/>
      <c r="L395" s="148"/>
    </row>
    <row r="396" spans="1:12" ht="15" hidden="1">
      <c r="A396" s="184" t="s">
        <v>200</v>
      </c>
      <c r="B396" s="148"/>
      <c r="C396" s="148"/>
      <c r="D396" s="151"/>
      <c r="E396" s="151"/>
      <c r="F396" s="151"/>
      <c r="G396" s="148"/>
      <c r="H396" s="148"/>
      <c r="I396" s="148"/>
      <c r="J396" s="148"/>
      <c r="K396" s="148"/>
      <c r="L396" s="148"/>
    </row>
    <row r="397" spans="1:12" ht="15" hidden="1">
      <c r="A397" s="184" t="s">
        <v>201</v>
      </c>
      <c r="B397" s="148"/>
      <c r="C397" s="148"/>
      <c r="D397" s="151"/>
      <c r="E397" s="151"/>
      <c r="F397" s="151"/>
      <c r="G397" s="148"/>
      <c r="H397" s="148"/>
      <c r="I397" s="148"/>
      <c r="J397" s="148"/>
      <c r="K397" s="148"/>
      <c r="L397" s="148"/>
    </row>
    <row r="398" spans="1:12" ht="15" hidden="1">
      <c r="A398" s="184" t="s">
        <v>202</v>
      </c>
      <c r="B398" s="148"/>
      <c r="C398" s="148"/>
      <c r="D398" s="151"/>
      <c r="E398" s="151"/>
      <c r="F398" s="151"/>
      <c r="G398" s="148"/>
      <c r="H398" s="148"/>
      <c r="I398" s="148"/>
      <c r="J398" s="148"/>
      <c r="K398" s="148"/>
      <c r="L398" s="148"/>
    </row>
    <row r="399" spans="1:12" ht="15" hidden="1">
      <c r="A399" s="184" t="s">
        <v>203</v>
      </c>
      <c r="B399" s="148"/>
      <c r="C399" s="148"/>
      <c r="D399" s="151"/>
      <c r="E399" s="151"/>
      <c r="F399" s="151"/>
      <c r="G399" s="148"/>
      <c r="H399" s="148"/>
      <c r="I399" s="148"/>
      <c r="J399" s="148"/>
      <c r="K399" s="148"/>
      <c r="L399" s="148"/>
    </row>
    <row r="400" spans="1:12" ht="15" hidden="1">
      <c r="A400" s="184" t="s">
        <v>204</v>
      </c>
      <c r="B400" s="148"/>
      <c r="C400" s="148"/>
      <c r="D400" s="151"/>
      <c r="E400" s="151"/>
      <c r="F400" s="151"/>
      <c r="G400" s="148"/>
      <c r="H400" s="148"/>
      <c r="I400" s="148"/>
      <c r="J400" s="148"/>
      <c r="K400" s="148"/>
      <c r="L400" s="148"/>
    </row>
    <row r="401" spans="1:12" ht="15" hidden="1">
      <c r="A401" s="184" t="s">
        <v>205</v>
      </c>
      <c r="B401" s="148"/>
      <c r="C401" s="148"/>
      <c r="D401" s="151"/>
      <c r="E401" s="151"/>
      <c r="F401" s="151"/>
      <c r="G401" s="148"/>
      <c r="H401" s="148"/>
      <c r="I401" s="148"/>
      <c r="J401" s="148"/>
      <c r="K401" s="148"/>
      <c r="L401" s="148"/>
    </row>
    <row r="402" spans="1:12" ht="15" hidden="1">
      <c r="A402" s="184" t="s">
        <v>206</v>
      </c>
      <c r="B402" s="148"/>
      <c r="C402" s="148"/>
      <c r="D402" s="151"/>
      <c r="E402" s="151"/>
      <c r="F402" s="151"/>
      <c r="G402" s="148"/>
      <c r="H402" s="148"/>
      <c r="I402" s="148"/>
      <c r="J402" s="148"/>
      <c r="K402" s="148"/>
      <c r="L402" s="148"/>
    </row>
    <row r="403" spans="1:12" ht="14.25" hidden="1">
      <c r="A403" s="183" t="s">
        <v>196</v>
      </c>
      <c r="B403" s="148"/>
      <c r="C403" s="148"/>
      <c r="D403" s="151"/>
      <c r="E403" s="151"/>
      <c r="F403" s="151"/>
      <c r="G403" s="148"/>
      <c r="H403" s="148"/>
      <c r="I403" s="148"/>
      <c r="J403" s="148"/>
      <c r="K403" s="148"/>
      <c r="L403" s="148"/>
    </row>
    <row r="404" spans="1:12" ht="14.25" hidden="1">
      <c r="A404" s="183" t="s">
        <v>208</v>
      </c>
      <c r="B404" s="148"/>
      <c r="C404" s="148"/>
      <c r="D404" s="151"/>
      <c r="E404" s="151"/>
      <c r="F404" s="151"/>
      <c r="G404" s="148"/>
      <c r="H404" s="148"/>
      <c r="I404" s="148"/>
      <c r="J404" s="148"/>
      <c r="K404" s="148"/>
      <c r="L404" s="148"/>
    </row>
    <row r="405" spans="1:12" ht="15" hidden="1">
      <c r="A405" s="186" t="s">
        <v>200</v>
      </c>
      <c r="B405" s="148"/>
      <c r="C405" s="148"/>
      <c r="D405" s="151"/>
      <c r="E405" s="151"/>
      <c r="F405" s="151"/>
      <c r="G405" s="148"/>
      <c r="H405" s="148"/>
      <c r="I405" s="148"/>
      <c r="J405" s="148"/>
      <c r="K405" s="148"/>
      <c r="L405" s="148"/>
    </row>
    <row r="406" spans="1:12" ht="15" hidden="1">
      <c r="A406" s="184" t="s">
        <v>201</v>
      </c>
      <c r="B406" s="148"/>
      <c r="C406" s="148"/>
      <c r="D406" s="151"/>
      <c r="E406" s="151"/>
      <c r="F406" s="151"/>
      <c r="G406" s="148"/>
      <c r="H406" s="148"/>
      <c r="I406" s="148"/>
      <c r="J406" s="148"/>
      <c r="K406" s="148"/>
      <c r="L406" s="148"/>
    </row>
    <row r="407" spans="1:12" ht="15" hidden="1">
      <c r="A407" s="184" t="s">
        <v>202</v>
      </c>
      <c r="B407" s="148"/>
      <c r="C407" s="148"/>
      <c r="D407" s="151"/>
      <c r="E407" s="151"/>
      <c r="F407" s="151"/>
      <c r="G407" s="148"/>
      <c r="H407" s="148"/>
      <c r="I407" s="148"/>
      <c r="J407" s="148"/>
      <c r="K407" s="148"/>
      <c r="L407" s="148"/>
    </row>
    <row r="408" spans="1:12" ht="15" hidden="1">
      <c r="A408" s="184" t="s">
        <v>203</v>
      </c>
      <c r="B408" s="148"/>
      <c r="C408" s="148"/>
      <c r="D408" s="151"/>
      <c r="E408" s="151"/>
      <c r="F408" s="151"/>
      <c r="G408" s="148"/>
      <c r="H408" s="148"/>
      <c r="I408" s="148"/>
      <c r="J408" s="148"/>
      <c r="K408" s="148"/>
      <c r="L408" s="148"/>
    </row>
    <row r="409" spans="1:12" ht="15" hidden="1">
      <c r="A409" s="184" t="s">
        <v>204</v>
      </c>
      <c r="B409" s="148"/>
      <c r="C409" s="148"/>
      <c r="D409" s="151"/>
      <c r="E409" s="151"/>
      <c r="F409" s="151"/>
      <c r="G409" s="148"/>
      <c r="H409" s="148"/>
      <c r="I409" s="148"/>
      <c r="J409" s="148"/>
      <c r="K409" s="148"/>
      <c r="L409" s="148"/>
    </row>
    <row r="410" spans="1:12" ht="15" hidden="1">
      <c r="A410" s="184" t="s">
        <v>205</v>
      </c>
      <c r="B410" s="148"/>
      <c r="C410" s="148"/>
      <c r="D410" s="151"/>
      <c r="E410" s="151"/>
      <c r="F410" s="151"/>
      <c r="G410" s="148"/>
      <c r="H410" s="148"/>
      <c r="I410" s="148"/>
      <c r="J410" s="148"/>
      <c r="K410" s="148"/>
      <c r="L410" s="148"/>
    </row>
    <row r="411" spans="1:12" ht="15" hidden="1">
      <c r="A411" s="184" t="s">
        <v>206</v>
      </c>
      <c r="B411" s="148"/>
      <c r="C411" s="148"/>
      <c r="D411" s="151"/>
      <c r="E411" s="151"/>
      <c r="F411" s="151"/>
      <c r="G411" s="148"/>
      <c r="H411" s="148"/>
      <c r="I411" s="148"/>
      <c r="J411" s="148"/>
      <c r="K411" s="148"/>
      <c r="L411" s="148"/>
    </row>
    <row r="412" spans="1:12" ht="14.25" hidden="1">
      <c r="A412" s="183" t="s">
        <v>196</v>
      </c>
      <c r="B412" s="148"/>
      <c r="C412" s="148"/>
      <c r="D412" s="151"/>
      <c r="E412" s="151"/>
      <c r="F412" s="151"/>
      <c r="G412" s="148"/>
      <c r="H412" s="148"/>
      <c r="I412" s="148"/>
      <c r="J412" s="148"/>
      <c r="K412" s="148"/>
      <c r="L412" s="148"/>
    </row>
    <row r="413" spans="1:12" ht="14.25" hidden="1">
      <c r="A413" s="183" t="s">
        <v>209</v>
      </c>
      <c r="B413" s="148"/>
      <c r="C413" s="148"/>
      <c r="D413" s="151"/>
      <c r="E413" s="151"/>
      <c r="F413" s="151"/>
      <c r="G413" s="148"/>
      <c r="H413" s="148"/>
      <c r="I413" s="148"/>
      <c r="J413" s="148"/>
      <c r="K413" s="148"/>
      <c r="L413" s="148"/>
    </row>
    <row r="414" spans="1:12" ht="15" hidden="1">
      <c r="A414" s="184" t="s">
        <v>200</v>
      </c>
      <c r="B414" s="148"/>
      <c r="C414" s="148"/>
      <c r="D414" s="151"/>
      <c r="E414" s="151"/>
      <c r="F414" s="151"/>
      <c r="G414" s="148"/>
      <c r="H414" s="148"/>
      <c r="I414" s="148"/>
      <c r="J414" s="148"/>
      <c r="K414" s="148"/>
      <c r="L414" s="148"/>
    </row>
    <row r="415" spans="1:12" ht="15" hidden="1">
      <c r="A415" s="184" t="s">
        <v>201</v>
      </c>
      <c r="B415" s="148"/>
      <c r="C415" s="148"/>
      <c r="D415" s="151"/>
      <c r="E415" s="151"/>
      <c r="F415" s="151"/>
      <c r="G415" s="148"/>
      <c r="H415" s="148"/>
      <c r="I415" s="148"/>
      <c r="J415" s="148"/>
      <c r="K415" s="148"/>
      <c r="L415" s="148"/>
    </row>
    <row r="416" spans="1:12" ht="15" hidden="1">
      <c r="A416" s="184" t="s">
        <v>202</v>
      </c>
      <c r="B416" s="148"/>
      <c r="C416" s="148"/>
      <c r="D416" s="151"/>
      <c r="E416" s="151"/>
      <c r="F416" s="151"/>
      <c r="G416" s="148"/>
      <c r="H416" s="148"/>
      <c r="I416" s="148"/>
      <c r="J416" s="148"/>
      <c r="K416" s="148"/>
      <c r="L416" s="148"/>
    </row>
    <row r="417" spans="1:12" ht="15" hidden="1">
      <c r="A417" s="184" t="s">
        <v>203</v>
      </c>
      <c r="B417" s="148"/>
      <c r="C417" s="148"/>
      <c r="D417" s="151"/>
      <c r="E417" s="151"/>
      <c r="F417" s="151"/>
      <c r="G417" s="148"/>
      <c r="H417" s="148"/>
      <c r="I417" s="148"/>
      <c r="J417" s="148"/>
      <c r="K417" s="148"/>
      <c r="L417" s="148"/>
    </row>
    <row r="418" spans="1:12" ht="15" hidden="1">
      <c r="A418" s="184" t="s">
        <v>204</v>
      </c>
      <c r="B418" s="148"/>
      <c r="C418" s="148"/>
      <c r="D418" s="151"/>
      <c r="E418" s="151"/>
      <c r="F418" s="151"/>
      <c r="G418" s="148"/>
      <c r="H418" s="148"/>
      <c r="I418" s="148"/>
      <c r="J418" s="148"/>
      <c r="K418" s="148"/>
      <c r="L418" s="148"/>
    </row>
    <row r="419" spans="1:12" ht="15" hidden="1">
      <c r="A419" s="184" t="s">
        <v>205</v>
      </c>
      <c r="B419" s="148"/>
      <c r="C419" s="148"/>
      <c r="D419" s="151"/>
      <c r="E419" s="151"/>
      <c r="F419" s="151"/>
      <c r="G419" s="148"/>
      <c r="H419" s="148"/>
      <c r="I419" s="148"/>
      <c r="J419" s="148"/>
      <c r="K419" s="148"/>
      <c r="L419" s="148"/>
    </row>
    <row r="420" spans="1:12" ht="15" hidden="1">
      <c r="A420" s="184" t="s">
        <v>206</v>
      </c>
      <c r="B420" s="148"/>
      <c r="C420" s="148"/>
      <c r="D420" s="151"/>
      <c r="E420" s="151"/>
      <c r="F420" s="151"/>
      <c r="G420" s="148"/>
      <c r="H420" s="148"/>
      <c r="I420" s="148"/>
      <c r="J420" s="148"/>
      <c r="K420" s="148"/>
      <c r="L420" s="148"/>
    </row>
    <row r="421" spans="1:12">
      <c r="A421" s="132"/>
      <c r="B421" s="132"/>
      <c r="C421" s="132"/>
      <c r="D421" s="133"/>
      <c r="E421" s="133"/>
      <c r="F421" s="133"/>
      <c r="G421" s="132"/>
      <c r="H421" s="132"/>
      <c r="I421" s="132"/>
      <c r="J421" s="132"/>
      <c r="K421" s="132"/>
      <c r="L421" s="132"/>
    </row>
    <row r="422" spans="1:12">
      <c r="A422" s="132"/>
      <c r="B422" s="132"/>
      <c r="C422" s="132"/>
      <c r="D422" s="133"/>
      <c r="E422" s="133"/>
      <c r="F422" s="133"/>
      <c r="G422" s="132"/>
      <c r="H422" s="132"/>
      <c r="I422" s="132"/>
      <c r="J422" s="132"/>
      <c r="K422" s="132"/>
      <c r="L422" s="132"/>
    </row>
  </sheetData>
  <mergeCells count="42">
    <mergeCell ref="A1:H1"/>
    <mergeCell ref="A3:A4"/>
    <mergeCell ref="B3:C3"/>
    <mergeCell ref="D3:F3"/>
    <mergeCell ref="G3:H3"/>
    <mergeCell ref="K3:L3"/>
    <mergeCell ref="A9:H9"/>
    <mergeCell ref="A10:A11"/>
    <mergeCell ref="B10:C10"/>
    <mergeCell ref="D10:F10"/>
    <mergeCell ref="G10:H10"/>
    <mergeCell ref="I10:J10"/>
    <mergeCell ref="K10:L10"/>
    <mergeCell ref="I3:J3"/>
    <mergeCell ref="A142:H142"/>
    <mergeCell ref="A143:A144"/>
    <mergeCell ref="B143:C143"/>
    <mergeCell ref="D143:F143"/>
    <mergeCell ref="G143:H143"/>
    <mergeCell ref="K143:L143"/>
    <mergeCell ref="A249:H249"/>
    <mergeCell ref="A250:A251"/>
    <mergeCell ref="B250:C250"/>
    <mergeCell ref="D250:F250"/>
    <mergeCell ref="G250:H250"/>
    <mergeCell ref="I250:J250"/>
    <mergeCell ref="K250:L250"/>
    <mergeCell ref="I143:J143"/>
    <mergeCell ref="A306:L306"/>
    <mergeCell ref="A307:A308"/>
    <mergeCell ref="B307:C307"/>
    <mergeCell ref="D307:F307"/>
    <mergeCell ref="G307:H307"/>
    <mergeCell ref="I307:J307"/>
    <mergeCell ref="K307:L307"/>
    <mergeCell ref="K365:L365"/>
    <mergeCell ref="A363:H363"/>
    <mergeCell ref="A365:A366"/>
    <mergeCell ref="B365:C365"/>
    <mergeCell ref="D365:F365"/>
    <mergeCell ref="G365:H365"/>
    <mergeCell ref="I365:J365"/>
  </mergeCells>
  <pageMargins left="0.39370078740157483" right="0.39370078740157483" top="0.78740157480314965" bottom="0.39370078740157483" header="0" footer="0"/>
  <pageSetup paperSize="9" scale="66" orientation="landscape" r:id="rId1"/>
  <headerFooter alignWithMargins="0"/>
  <rowBreaks count="1" manualBreakCount="1">
    <brk id="340" max="11" man="1"/>
  </rowBreaks>
</worksheet>
</file>

<file path=xl/worksheets/sheet6.xml><?xml version="1.0" encoding="utf-8"?>
<worksheet xmlns="http://schemas.openxmlformats.org/spreadsheetml/2006/main" xmlns:r="http://schemas.openxmlformats.org/officeDocument/2006/relationships">
  <sheetPr>
    <tabColor indexed="46"/>
  </sheetPr>
  <dimension ref="A1:U298"/>
  <sheetViews>
    <sheetView showGridLines="0" topLeftCell="A43" zoomScale="69" zoomScaleNormal="69" zoomScaleSheetLayoutView="85" workbookViewId="0">
      <selection activeCell="A60" sqref="A60"/>
    </sheetView>
  </sheetViews>
  <sheetFormatPr defaultRowHeight="12.75"/>
  <cols>
    <col min="1" max="1" width="51.5703125" style="12" customWidth="1"/>
    <col min="2" max="2" width="14.5703125" style="12" customWidth="1"/>
    <col min="3" max="3" width="15.42578125" style="12" customWidth="1"/>
    <col min="4" max="5" width="14" style="12" customWidth="1"/>
    <col min="6" max="6" width="12.85546875" style="12" customWidth="1"/>
    <col min="7" max="7" width="15.28515625" style="12" customWidth="1"/>
    <col min="8" max="8" width="12.28515625" style="12" customWidth="1"/>
    <col min="9" max="9" width="12.85546875" style="12" customWidth="1"/>
    <col min="10" max="10" width="12.28515625" style="12" customWidth="1"/>
    <col min="11" max="11" width="12" style="12" customWidth="1"/>
    <col min="12" max="12" width="11.42578125" style="12" customWidth="1"/>
    <col min="13" max="13" width="11.85546875" style="12" customWidth="1"/>
    <col min="14" max="14" width="11.42578125" style="12" customWidth="1"/>
    <col min="15" max="15" width="12.28515625" style="12" customWidth="1"/>
    <col min="16" max="16384" width="9.140625" style="12"/>
  </cols>
  <sheetData>
    <row r="1" spans="1:21" s="75" customFormat="1" ht="20.25">
      <c r="A1" s="382" t="s">
        <v>89</v>
      </c>
      <c r="B1" s="382"/>
      <c r="C1" s="382"/>
      <c r="D1" s="382"/>
      <c r="E1" s="382"/>
      <c r="F1" s="382"/>
      <c r="G1" s="382"/>
      <c r="H1" s="382"/>
      <c r="I1" s="382"/>
      <c r="J1" s="382"/>
      <c r="K1" s="382"/>
      <c r="L1" s="382"/>
      <c r="M1" s="382"/>
      <c r="N1" s="382"/>
      <c r="O1" s="382"/>
    </row>
    <row r="2" spans="1:21">
      <c r="A2" s="35"/>
      <c r="B2" s="35"/>
      <c r="C2" s="35"/>
      <c r="D2" s="35"/>
      <c r="E2" s="35"/>
      <c r="F2" s="35"/>
      <c r="G2" s="35"/>
      <c r="H2" s="35"/>
      <c r="I2" s="35"/>
      <c r="J2" s="35"/>
      <c r="K2" s="35"/>
      <c r="L2" s="35"/>
      <c r="M2" s="35"/>
      <c r="N2" s="35"/>
      <c r="O2" s="35"/>
    </row>
    <row r="3" spans="1:21" s="28" customFormat="1" ht="18.75" customHeight="1">
      <c r="A3" s="383" t="s">
        <v>54</v>
      </c>
      <c r="B3" s="364" t="s">
        <v>258</v>
      </c>
      <c r="C3" s="364"/>
      <c r="D3" s="364"/>
      <c r="E3" s="364"/>
      <c r="F3" s="364" t="s">
        <v>273</v>
      </c>
      <c r="G3" s="364"/>
      <c r="H3" s="364"/>
      <c r="I3" s="364"/>
      <c r="J3" s="364" t="s">
        <v>105</v>
      </c>
      <c r="K3" s="364"/>
      <c r="L3" s="364" t="s">
        <v>106</v>
      </c>
      <c r="M3" s="364"/>
      <c r="N3" s="364" t="s">
        <v>381</v>
      </c>
      <c r="O3" s="364"/>
      <c r="P3"/>
      <c r="Q3"/>
      <c r="R3"/>
      <c r="S3"/>
      <c r="T3"/>
      <c r="U3"/>
    </row>
    <row r="4" spans="1:21" s="28" customFormat="1" ht="18" customHeight="1">
      <c r="A4" s="384"/>
      <c r="B4" s="376" t="s">
        <v>0</v>
      </c>
      <c r="C4" s="376"/>
      <c r="D4" s="376" t="s">
        <v>53</v>
      </c>
      <c r="E4" s="376"/>
      <c r="F4" s="376" t="s">
        <v>0</v>
      </c>
      <c r="G4" s="376"/>
      <c r="H4" s="376" t="s">
        <v>53</v>
      </c>
      <c r="I4" s="376"/>
      <c r="J4" s="376" t="s">
        <v>0</v>
      </c>
      <c r="K4" s="376" t="s">
        <v>53</v>
      </c>
      <c r="L4" s="376" t="s">
        <v>0</v>
      </c>
      <c r="M4" s="376" t="s">
        <v>53</v>
      </c>
      <c r="N4" s="376" t="s">
        <v>0</v>
      </c>
      <c r="O4" s="376" t="s">
        <v>53</v>
      </c>
      <c r="P4"/>
      <c r="Q4"/>
      <c r="R4"/>
      <c r="S4"/>
      <c r="T4"/>
      <c r="U4"/>
    </row>
    <row r="5" spans="1:21" s="78" customFormat="1" ht="30" customHeight="1">
      <c r="A5" s="385"/>
      <c r="B5" s="101" t="s">
        <v>22</v>
      </c>
      <c r="C5" s="101" t="s">
        <v>55</v>
      </c>
      <c r="D5" s="101" t="s">
        <v>22</v>
      </c>
      <c r="E5" s="101" t="s">
        <v>55</v>
      </c>
      <c r="F5" s="101" t="s">
        <v>22</v>
      </c>
      <c r="G5" s="101" t="s">
        <v>55</v>
      </c>
      <c r="H5" s="101" t="s">
        <v>22</v>
      </c>
      <c r="I5" s="101" t="s">
        <v>55</v>
      </c>
      <c r="J5" s="376"/>
      <c r="K5" s="376"/>
      <c r="L5" s="376"/>
      <c r="M5" s="376"/>
      <c r="N5" s="376"/>
      <c r="O5" s="376"/>
      <c r="P5" s="77"/>
      <c r="Q5" s="77"/>
      <c r="R5" s="77"/>
      <c r="S5" s="77"/>
      <c r="T5" s="77"/>
      <c r="U5" s="77"/>
    </row>
    <row r="6" spans="1:21" s="28" customFormat="1">
      <c r="A6" s="16">
        <v>1</v>
      </c>
      <c r="B6" s="16">
        <v>2</v>
      </c>
      <c r="C6" s="16">
        <v>3</v>
      </c>
      <c r="D6" s="16">
        <v>4</v>
      </c>
      <c r="E6" s="16">
        <v>5</v>
      </c>
      <c r="F6" s="16">
        <v>6</v>
      </c>
      <c r="G6" s="16">
        <v>7</v>
      </c>
      <c r="H6" s="16">
        <v>8</v>
      </c>
      <c r="I6" s="16">
        <v>9</v>
      </c>
      <c r="J6" s="16">
        <v>10</v>
      </c>
      <c r="K6" s="41">
        <v>11</v>
      </c>
      <c r="L6" s="41">
        <v>12</v>
      </c>
      <c r="M6" s="41">
        <v>13</v>
      </c>
      <c r="N6" s="16">
        <v>14</v>
      </c>
      <c r="O6" s="41">
        <v>15</v>
      </c>
      <c r="P6"/>
      <c r="Q6"/>
      <c r="R6"/>
      <c r="S6"/>
      <c r="T6"/>
      <c r="U6"/>
    </row>
    <row r="7" spans="1:21" customFormat="1" ht="15.75">
      <c r="A7" s="38" t="s">
        <v>14</v>
      </c>
      <c r="B7" s="191">
        <v>221.5</v>
      </c>
      <c r="C7" s="191">
        <v>199.5</v>
      </c>
      <c r="D7" s="191">
        <v>10.25</v>
      </c>
      <c r="E7" s="191">
        <v>4.75</v>
      </c>
      <c r="F7" s="191">
        <v>226</v>
      </c>
      <c r="G7" s="191">
        <v>199</v>
      </c>
      <c r="H7" s="191">
        <v>10.5</v>
      </c>
      <c r="I7" s="191">
        <v>5.25</v>
      </c>
      <c r="J7" s="192">
        <v>225.25</v>
      </c>
      <c r="K7" s="192"/>
      <c r="L7" s="192"/>
      <c r="M7" s="192"/>
      <c r="N7" s="192"/>
      <c r="O7" s="192"/>
    </row>
    <row r="8" spans="1:21" customFormat="1" ht="15.75">
      <c r="A8" s="34" t="s">
        <v>7</v>
      </c>
      <c r="B8" s="191">
        <v>458.5</v>
      </c>
      <c r="C8" s="191">
        <v>442.75</v>
      </c>
      <c r="D8" s="191">
        <v>14.5</v>
      </c>
      <c r="E8" s="191">
        <v>10.75</v>
      </c>
      <c r="F8" s="191">
        <v>451.75</v>
      </c>
      <c r="G8" s="191">
        <v>428.75</v>
      </c>
      <c r="H8" s="191">
        <v>14.5</v>
      </c>
      <c r="I8" s="191">
        <v>10.75</v>
      </c>
      <c r="J8" s="192">
        <v>437.5</v>
      </c>
      <c r="K8" s="192"/>
      <c r="L8" s="192"/>
      <c r="M8" s="192"/>
      <c r="N8" s="192"/>
      <c r="O8" s="192"/>
    </row>
    <row r="9" spans="1:21" customFormat="1" ht="15.75">
      <c r="A9" s="40" t="s">
        <v>17</v>
      </c>
      <c r="B9" s="191">
        <v>259.25</v>
      </c>
      <c r="C9" s="191">
        <v>244</v>
      </c>
      <c r="D9" s="191">
        <v>3.75</v>
      </c>
      <c r="E9" s="191">
        <v>1.5</v>
      </c>
      <c r="F9" s="191">
        <v>248.25</v>
      </c>
      <c r="G9" s="191">
        <v>238.75</v>
      </c>
      <c r="H9" s="191">
        <v>3.75</v>
      </c>
      <c r="I9" s="191">
        <v>1.5</v>
      </c>
      <c r="J9" s="192">
        <v>238.5</v>
      </c>
      <c r="K9" s="192"/>
      <c r="L9" s="192"/>
      <c r="M9" s="192"/>
      <c r="N9" s="192"/>
      <c r="O9" s="192"/>
    </row>
    <row r="10" spans="1:21" customFormat="1" ht="15.75">
      <c r="A10" s="40" t="s">
        <v>18</v>
      </c>
      <c r="B10" s="191">
        <v>15.5</v>
      </c>
      <c r="C10" s="191">
        <v>14.75</v>
      </c>
      <c r="D10" s="191">
        <v>0.25</v>
      </c>
      <c r="E10" s="191">
        <v>0.75</v>
      </c>
      <c r="F10" s="191">
        <v>13.5</v>
      </c>
      <c r="G10" s="191">
        <v>13</v>
      </c>
      <c r="H10" s="191">
        <v>0</v>
      </c>
      <c r="I10" s="191">
        <v>0.5</v>
      </c>
      <c r="J10" s="192">
        <v>12.5</v>
      </c>
      <c r="K10" s="192"/>
      <c r="L10" s="192"/>
      <c r="M10" s="192"/>
      <c r="N10" s="192"/>
      <c r="O10" s="192"/>
    </row>
    <row r="11" spans="1:21" customFormat="1" ht="15.75">
      <c r="A11" s="38" t="s">
        <v>26</v>
      </c>
      <c r="B11" s="191">
        <v>147.5</v>
      </c>
      <c r="C11" s="191">
        <v>142</v>
      </c>
      <c r="D11" s="191">
        <v>8.25</v>
      </c>
      <c r="E11" s="191">
        <v>7.75</v>
      </c>
      <c r="F11" s="191">
        <v>144</v>
      </c>
      <c r="G11" s="191">
        <v>134.25</v>
      </c>
      <c r="H11" s="191">
        <v>9.25</v>
      </c>
      <c r="I11" s="191">
        <v>8.75</v>
      </c>
      <c r="J11" s="192">
        <v>131.5</v>
      </c>
      <c r="K11" s="192"/>
      <c r="L11" s="192"/>
      <c r="M11" s="192"/>
      <c r="N11" s="192"/>
      <c r="O11" s="192"/>
    </row>
    <row r="12" spans="1:21" s="104" customFormat="1" ht="15.75">
      <c r="A12" s="103" t="s">
        <v>74</v>
      </c>
      <c r="B12" s="193">
        <f>SUM(B7:B11)</f>
        <v>1102.25</v>
      </c>
      <c r="C12" s="193">
        <f t="shared" ref="C12:O12" si="0">SUM(C7:C11)</f>
        <v>1043</v>
      </c>
      <c r="D12" s="193">
        <f t="shared" si="0"/>
        <v>37</v>
      </c>
      <c r="E12" s="193">
        <f t="shared" si="0"/>
        <v>25.5</v>
      </c>
      <c r="F12" s="193">
        <f t="shared" si="0"/>
        <v>1083.5</v>
      </c>
      <c r="G12" s="193">
        <f t="shared" si="0"/>
        <v>1013.75</v>
      </c>
      <c r="H12" s="193">
        <f t="shared" si="0"/>
        <v>38</v>
      </c>
      <c r="I12" s="193">
        <f t="shared" si="0"/>
        <v>26.75</v>
      </c>
      <c r="J12" s="193">
        <f t="shared" si="0"/>
        <v>1045.25</v>
      </c>
      <c r="K12" s="193">
        <f t="shared" si="0"/>
        <v>0</v>
      </c>
      <c r="L12" s="193">
        <f t="shared" si="0"/>
        <v>0</v>
      </c>
      <c r="M12" s="193">
        <f>SUM(M7:M11)</f>
        <v>0</v>
      </c>
      <c r="N12" s="193">
        <f t="shared" si="0"/>
        <v>0</v>
      </c>
      <c r="O12" s="193">
        <f t="shared" si="0"/>
        <v>0</v>
      </c>
      <c r="P12" s="105"/>
    </row>
    <row r="13" spans="1:21" customFormat="1" ht="24.75" customHeight="1">
      <c r="A13" s="17" t="s">
        <v>109</v>
      </c>
      <c r="B13" s="16" t="s">
        <v>8</v>
      </c>
      <c r="C13" s="41"/>
      <c r="D13" s="16" t="s">
        <v>8</v>
      </c>
      <c r="E13" s="42"/>
      <c r="F13" s="100" t="s">
        <v>8</v>
      </c>
      <c r="G13" s="41"/>
      <c r="H13" s="100" t="s">
        <v>8</v>
      </c>
      <c r="I13" s="42"/>
      <c r="J13" s="100" t="s">
        <v>8</v>
      </c>
      <c r="K13" s="97"/>
      <c r="L13" s="100" t="s">
        <v>8</v>
      </c>
      <c r="M13" s="97"/>
      <c r="N13" s="100" t="s">
        <v>8</v>
      </c>
      <c r="O13" s="97"/>
    </row>
    <row r="14" spans="1:21" s="75" customFormat="1" ht="20.25">
      <c r="A14" s="345" t="s">
        <v>158</v>
      </c>
      <c r="B14" s="345"/>
      <c r="C14" s="345"/>
      <c r="D14" s="345"/>
      <c r="E14" s="345"/>
      <c r="F14" s="345"/>
      <c r="G14" s="345"/>
      <c r="H14" s="345"/>
      <c r="I14" s="345"/>
      <c r="J14" s="345"/>
      <c r="K14" s="345"/>
      <c r="L14" s="345"/>
      <c r="M14" s="76"/>
      <c r="N14" s="76"/>
      <c r="O14" s="76"/>
    </row>
    <row r="15" spans="1:21">
      <c r="A15" s="5"/>
      <c r="B15" s="5"/>
      <c r="C15" s="5"/>
      <c r="D15" s="5"/>
      <c r="E15" s="5"/>
      <c r="F15" s="5"/>
      <c r="G15" s="5"/>
      <c r="H15" s="5"/>
      <c r="I15" s="5"/>
      <c r="J15" s="5"/>
      <c r="K15" s="5"/>
      <c r="L15" s="5"/>
      <c r="M15" s="35"/>
      <c r="N15" s="35"/>
      <c r="O15" s="35"/>
    </row>
    <row r="16" spans="1:21" ht="21.75" customHeight="1">
      <c r="A16" s="379" t="s">
        <v>23</v>
      </c>
      <c r="B16" s="364" t="s">
        <v>258</v>
      </c>
      <c r="C16" s="364"/>
      <c r="D16" s="364"/>
      <c r="E16" s="364"/>
      <c r="F16" s="364" t="s">
        <v>273</v>
      </c>
      <c r="G16" s="364"/>
      <c r="H16" s="364"/>
      <c r="I16" s="364"/>
      <c r="J16" s="364" t="s">
        <v>105</v>
      </c>
      <c r="K16" s="364"/>
      <c r="L16" s="364" t="s">
        <v>106</v>
      </c>
      <c r="M16" s="364"/>
      <c r="N16" s="364" t="s">
        <v>381</v>
      </c>
      <c r="O16" s="364"/>
    </row>
    <row r="17" spans="1:15" ht="25.15" customHeight="1">
      <c r="A17" s="379"/>
      <c r="B17" s="380" t="s">
        <v>9</v>
      </c>
      <c r="C17" s="381"/>
      <c r="D17" s="380" t="s">
        <v>10</v>
      </c>
      <c r="E17" s="381"/>
      <c r="F17" s="380" t="s">
        <v>9</v>
      </c>
      <c r="G17" s="381"/>
      <c r="H17" s="380" t="s">
        <v>10</v>
      </c>
      <c r="I17" s="381"/>
      <c r="J17" s="377" t="s">
        <v>79</v>
      </c>
      <c r="K17" s="377" t="s">
        <v>80</v>
      </c>
      <c r="L17" s="377" t="s">
        <v>81</v>
      </c>
      <c r="M17" s="377" t="s">
        <v>82</v>
      </c>
      <c r="N17" s="377" t="s">
        <v>81</v>
      </c>
      <c r="O17" s="377" t="s">
        <v>82</v>
      </c>
    </row>
    <row r="18" spans="1:15" ht="29.25" customHeight="1">
      <c r="A18" s="379"/>
      <c r="B18" s="1" t="s">
        <v>24</v>
      </c>
      <c r="C18" s="1" t="s">
        <v>43</v>
      </c>
      <c r="D18" s="1" t="s">
        <v>24</v>
      </c>
      <c r="E18" s="1" t="s">
        <v>25</v>
      </c>
      <c r="F18" s="1" t="s">
        <v>24</v>
      </c>
      <c r="G18" s="1" t="s">
        <v>60</v>
      </c>
      <c r="H18" s="1" t="s">
        <v>22</v>
      </c>
      <c r="I18" s="1" t="s">
        <v>55</v>
      </c>
      <c r="J18" s="378"/>
      <c r="K18" s="378"/>
      <c r="L18" s="378"/>
      <c r="M18" s="378"/>
      <c r="N18" s="378"/>
      <c r="O18" s="378"/>
    </row>
    <row r="19" spans="1:15">
      <c r="A19" s="25">
        <v>2</v>
      </c>
      <c r="B19" s="1">
        <v>3</v>
      </c>
      <c r="C19" s="1">
        <v>4</v>
      </c>
      <c r="D19" s="1">
        <v>5</v>
      </c>
      <c r="E19" s="1">
        <v>6</v>
      </c>
      <c r="F19" s="1">
        <v>7</v>
      </c>
      <c r="G19" s="1">
        <v>8</v>
      </c>
      <c r="H19" s="1">
        <v>9</v>
      </c>
      <c r="I19" s="1">
        <v>10</v>
      </c>
      <c r="J19" s="1">
        <v>11</v>
      </c>
      <c r="K19" s="1">
        <v>12</v>
      </c>
      <c r="L19" s="1">
        <v>13</v>
      </c>
      <c r="M19" s="1">
        <v>14</v>
      </c>
      <c r="N19" s="1">
        <v>15</v>
      </c>
      <c r="O19" s="1">
        <v>16</v>
      </c>
    </row>
    <row r="20" spans="1:15" s="102" customFormat="1" ht="12.75" customHeight="1">
      <c r="A20" s="6" t="s">
        <v>111</v>
      </c>
      <c r="B20" s="429">
        <f>B21+B22+B23+B24+B25</f>
        <v>1102.25</v>
      </c>
      <c r="C20" s="429">
        <f t="shared" ref="C20:O20" si="1">C21+C22+C23+C24+C25</f>
        <v>1043</v>
      </c>
      <c r="D20" s="429">
        <f t="shared" si="1"/>
        <v>37</v>
      </c>
      <c r="E20" s="429">
        <f t="shared" si="1"/>
        <v>25.5</v>
      </c>
      <c r="F20" s="429">
        <f t="shared" si="1"/>
        <v>1083.5</v>
      </c>
      <c r="G20" s="429">
        <f t="shared" si="1"/>
        <v>1013.75</v>
      </c>
      <c r="H20" s="429">
        <f t="shared" si="1"/>
        <v>38</v>
      </c>
      <c r="I20" s="429">
        <f t="shared" si="1"/>
        <v>26.75</v>
      </c>
      <c r="J20" s="429">
        <f t="shared" si="1"/>
        <v>1045.25</v>
      </c>
      <c r="K20" s="429">
        <f t="shared" si="1"/>
        <v>0</v>
      </c>
      <c r="L20" s="429">
        <f t="shared" si="1"/>
        <v>0</v>
      </c>
      <c r="M20" s="429">
        <f t="shared" si="1"/>
        <v>0</v>
      </c>
      <c r="N20" s="429">
        <f t="shared" si="1"/>
        <v>0</v>
      </c>
      <c r="O20" s="194">
        <f t="shared" si="1"/>
        <v>0</v>
      </c>
    </row>
    <row r="21" spans="1:15" ht="12.75" customHeight="1">
      <c r="A21" s="38" t="s">
        <v>14</v>
      </c>
      <c r="B21" s="430">
        <f>B7</f>
        <v>221.5</v>
      </c>
      <c r="C21" s="430">
        <f t="shared" ref="C21:E21" si="2">C7</f>
        <v>199.5</v>
      </c>
      <c r="D21" s="430">
        <f t="shared" si="2"/>
        <v>10.25</v>
      </c>
      <c r="E21" s="430">
        <f t="shared" si="2"/>
        <v>4.75</v>
      </c>
      <c r="F21" s="430">
        <f t="shared" ref="F21:O21" si="3">F7</f>
        <v>226</v>
      </c>
      <c r="G21" s="430">
        <f t="shared" si="3"/>
        <v>199</v>
      </c>
      <c r="H21" s="430">
        <f t="shared" si="3"/>
        <v>10.5</v>
      </c>
      <c r="I21" s="430">
        <f t="shared" si="3"/>
        <v>5.25</v>
      </c>
      <c r="J21" s="430">
        <f t="shared" si="3"/>
        <v>225.25</v>
      </c>
      <c r="K21" s="430">
        <f t="shared" si="3"/>
        <v>0</v>
      </c>
      <c r="L21" s="430">
        <f t="shared" si="3"/>
        <v>0</v>
      </c>
      <c r="M21" s="430">
        <f t="shared" si="3"/>
        <v>0</v>
      </c>
      <c r="N21" s="430">
        <f t="shared" si="3"/>
        <v>0</v>
      </c>
      <c r="O21" s="195">
        <f t="shared" si="3"/>
        <v>0</v>
      </c>
    </row>
    <row r="22" spans="1:15" ht="12.75" customHeight="1">
      <c r="A22" s="34" t="s">
        <v>7</v>
      </c>
      <c r="B22" s="430">
        <f t="shared" ref="B22:E22" si="4">B8</f>
        <v>458.5</v>
      </c>
      <c r="C22" s="430">
        <f t="shared" si="4"/>
        <v>442.75</v>
      </c>
      <c r="D22" s="430">
        <f t="shared" si="4"/>
        <v>14.5</v>
      </c>
      <c r="E22" s="430">
        <f t="shared" si="4"/>
        <v>10.75</v>
      </c>
      <c r="F22" s="430">
        <f t="shared" ref="F22:O22" si="5">F8</f>
        <v>451.75</v>
      </c>
      <c r="G22" s="430">
        <f t="shared" si="5"/>
        <v>428.75</v>
      </c>
      <c r="H22" s="430">
        <f t="shared" si="5"/>
        <v>14.5</v>
      </c>
      <c r="I22" s="430">
        <f t="shared" si="5"/>
        <v>10.75</v>
      </c>
      <c r="J22" s="430">
        <f t="shared" si="5"/>
        <v>437.5</v>
      </c>
      <c r="K22" s="430">
        <f t="shared" si="5"/>
        <v>0</v>
      </c>
      <c r="L22" s="430">
        <f t="shared" si="5"/>
        <v>0</v>
      </c>
      <c r="M22" s="430">
        <f t="shared" si="5"/>
        <v>0</v>
      </c>
      <c r="N22" s="430">
        <f t="shared" si="5"/>
        <v>0</v>
      </c>
      <c r="O22" s="195">
        <f t="shared" si="5"/>
        <v>0</v>
      </c>
    </row>
    <row r="23" spans="1:15" ht="12.75" customHeight="1">
      <c r="A23" s="40" t="s">
        <v>17</v>
      </c>
      <c r="B23" s="430">
        <f t="shared" ref="B23:E23" si="6">B9</f>
        <v>259.25</v>
      </c>
      <c r="C23" s="430">
        <f t="shared" si="6"/>
        <v>244</v>
      </c>
      <c r="D23" s="430">
        <f t="shared" si="6"/>
        <v>3.75</v>
      </c>
      <c r="E23" s="430">
        <f t="shared" si="6"/>
        <v>1.5</v>
      </c>
      <c r="F23" s="430">
        <f t="shared" ref="F23:O23" si="7">F9</f>
        <v>248.25</v>
      </c>
      <c r="G23" s="430">
        <f t="shared" si="7"/>
        <v>238.75</v>
      </c>
      <c r="H23" s="430">
        <f t="shared" si="7"/>
        <v>3.75</v>
      </c>
      <c r="I23" s="430">
        <f t="shared" si="7"/>
        <v>1.5</v>
      </c>
      <c r="J23" s="430">
        <f t="shared" si="7"/>
        <v>238.5</v>
      </c>
      <c r="K23" s="430">
        <f t="shared" si="7"/>
        <v>0</v>
      </c>
      <c r="L23" s="430">
        <f t="shared" si="7"/>
        <v>0</v>
      </c>
      <c r="M23" s="430">
        <f t="shared" si="7"/>
        <v>0</v>
      </c>
      <c r="N23" s="430">
        <f t="shared" si="7"/>
        <v>0</v>
      </c>
      <c r="O23" s="195">
        <f t="shared" si="7"/>
        <v>0</v>
      </c>
    </row>
    <row r="24" spans="1:15" ht="12.75" customHeight="1">
      <c r="A24" s="40" t="s">
        <v>18</v>
      </c>
      <c r="B24" s="430">
        <f t="shared" ref="B24:E24" si="8">B10</f>
        <v>15.5</v>
      </c>
      <c r="C24" s="430">
        <f t="shared" si="8"/>
        <v>14.75</v>
      </c>
      <c r="D24" s="430">
        <f t="shared" si="8"/>
        <v>0.25</v>
      </c>
      <c r="E24" s="430">
        <f t="shared" si="8"/>
        <v>0.75</v>
      </c>
      <c r="F24" s="430">
        <f t="shared" ref="F24:O24" si="9">F10</f>
        <v>13.5</v>
      </c>
      <c r="G24" s="430">
        <f t="shared" si="9"/>
        <v>13</v>
      </c>
      <c r="H24" s="430">
        <f t="shared" si="9"/>
        <v>0</v>
      </c>
      <c r="I24" s="430">
        <f t="shared" si="9"/>
        <v>0.5</v>
      </c>
      <c r="J24" s="430">
        <f t="shared" si="9"/>
        <v>12.5</v>
      </c>
      <c r="K24" s="430">
        <f t="shared" si="9"/>
        <v>0</v>
      </c>
      <c r="L24" s="430">
        <f t="shared" si="9"/>
        <v>0</v>
      </c>
      <c r="M24" s="430">
        <f t="shared" si="9"/>
        <v>0</v>
      </c>
      <c r="N24" s="430">
        <f t="shared" si="9"/>
        <v>0</v>
      </c>
      <c r="O24" s="195">
        <f t="shared" si="9"/>
        <v>0</v>
      </c>
    </row>
    <row r="25" spans="1:15" ht="12.75" customHeight="1">
      <c r="A25" s="38" t="s">
        <v>26</v>
      </c>
      <c r="B25" s="430">
        <f t="shared" ref="B25:E25" si="10">B11</f>
        <v>147.5</v>
      </c>
      <c r="C25" s="430">
        <f t="shared" si="10"/>
        <v>142</v>
      </c>
      <c r="D25" s="430">
        <f t="shared" si="10"/>
        <v>8.25</v>
      </c>
      <c r="E25" s="430">
        <f t="shared" si="10"/>
        <v>7.75</v>
      </c>
      <c r="F25" s="430">
        <f t="shared" ref="F25:O25" si="11">F11</f>
        <v>144</v>
      </c>
      <c r="G25" s="430">
        <f t="shared" si="11"/>
        <v>134.25</v>
      </c>
      <c r="H25" s="430">
        <f t="shared" si="11"/>
        <v>9.25</v>
      </c>
      <c r="I25" s="430">
        <f t="shared" si="11"/>
        <v>8.75</v>
      </c>
      <c r="J25" s="430">
        <f t="shared" si="11"/>
        <v>131.5</v>
      </c>
      <c r="K25" s="430">
        <f t="shared" si="11"/>
        <v>0</v>
      </c>
      <c r="L25" s="430">
        <f t="shared" si="11"/>
        <v>0</v>
      </c>
      <c r="M25" s="430">
        <f t="shared" si="11"/>
        <v>0</v>
      </c>
      <c r="N25" s="430">
        <f t="shared" si="11"/>
        <v>0</v>
      </c>
      <c r="O25" s="195">
        <f t="shared" si="11"/>
        <v>0</v>
      </c>
    </row>
    <row r="26" spans="1:15" ht="24.75" customHeight="1">
      <c r="A26" s="9" t="s">
        <v>27</v>
      </c>
      <c r="B26" s="431"/>
      <c r="C26" s="431"/>
      <c r="D26" s="431"/>
      <c r="E26" s="431"/>
      <c r="F26" s="431"/>
      <c r="G26" s="431"/>
      <c r="H26" s="431"/>
      <c r="I26" s="431"/>
      <c r="J26" s="431"/>
      <c r="K26" s="431"/>
      <c r="L26" s="432"/>
      <c r="M26" s="432"/>
      <c r="N26" s="432"/>
      <c r="O26" s="107"/>
    </row>
    <row r="27" spans="1:15" s="102" customFormat="1" ht="15" customHeight="1">
      <c r="A27" s="6" t="s">
        <v>110</v>
      </c>
      <c r="B27" s="336">
        <f t="shared" ref="B27:J27" si="12">B28+B29+B30+B31+B32</f>
        <v>61487952.890000001</v>
      </c>
      <c r="C27" s="336">
        <f t="shared" si="12"/>
        <v>61485944.890000001</v>
      </c>
      <c r="D27" s="336">
        <f t="shared" si="12"/>
        <v>1791991</v>
      </c>
      <c r="E27" s="336">
        <f t="shared" si="12"/>
        <v>1791991</v>
      </c>
      <c r="F27" s="336">
        <f t="shared" si="12"/>
        <v>69021692</v>
      </c>
      <c r="G27" s="336">
        <f t="shared" si="12"/>
        <v>57167860</v>
      </c>
      <c r="H27" s="336">
        <f t="shared" si="12"/>
        <v>2709281</v>
      </c>
      <c r="I27" s="336">
        <f t="shared" si="12"/>
        <v>2034548</v>
      </c>
      <c r="J27" s="336">
        <f t="shared" si="12"/>
        <v>26443808</v>
      </c>
      <c r="K27" s="433"/>
      <c r="L27" s="434"/>
      <c r="M27" s="434"/>
      <c r="N27" s="434"/>
      <c r="O27" s="325"/>
    </row>
    <row r="28" spans="1:15" ht="14.25" customHeight="1">
      <c r="A28" s="38" t="s">
        <v>14</v>
      </c>
      <c r="B28" s="331">
        <v>16679701.890000001</v>
      </c>
      <c r="C28" s="331">
        <v>16679701.890000001</v>
      </c>
      <c r="D28" s="331">
        <v>445666</v>
      </c>
      <c r="E28" s="331">
        <v>445666</v>
      </c>
      <c r="F28" s="331">
        <v>20096455</v>
      </c>
      <c r="G28" s="331">
        <v>15963980</v>
      </c>
      <c r="H28" s="331">
        <v>975318</v>
      </c>
      <c r="I28" s="331">
        <v>582533</v>
      </c>
      <c r="J28" s="331">
        <v>8111153</v>
      </c>
      <c r="K28" s="433"/>
      <c r="L28" s="432"/>
      <c r="M28" s="432"/>
      <c r="N28" s="432"/>
      <c r="O28" s="107"/>
    </row>
    <row r="29" spans="1:15" ht="14.25" customHeight="1">
      <c r="A29" s="34" t="s">
        <v>7</v>
      </c>
      <c r="B29" s="331">
        <v>23847587</v>
      </c>
      <c r="C29" s="331">
        <v>23847587</v>
      </c>
      <c r="D29" s="331">
        <v>699517</v>
      </c>
      <c r="E29" s="331">
        <v>699517</v>
      </c>
      <c r="F29" s="331">
        <v>27131100</v>
      </c>
      <c r="G29" s="331">
        <v>22432066</v>
      </c>
      <c r="H29" s="331">
        <v>996855</v>
      </c>
      <c r="I29" s="331">
        <v>809175</v>
      </c>
      <c r="J29" s="331">
        <v>9982134</v>
      </c>
      <c r="K29" s="431"/>
      <c r="L29" s="432"/>
      <c r="M29" s="432"/>
      <c r="N29" s="432"/>
      <c r="O29" s="107"/>
    </row>
    <row r="30" spans="1:15" ht="14.25" customHeight="1">
      <c r="A30" s="39" t="s">
        <v>17</v>
      </c>
      <c r="B30" s="331">
        <v>11719080</v>
      </c>
      <c r="C30" s="331">
        <v>11719080</v>
      </c>
      <c r="D30" s="331">
        <v>90633</v>
      </c>
      <c r="E30" s="331">
        <v>90633</v>
      </c>
      <c r="F30" s="331">
        <v>12913339</v>
      </c>
      <c r="G30" s="331">
        <v>11040336</v>
      </c>
      <c r="H30" s="331">
        <v>201318</v>
      </c>
      <c r="I30" s="331">
        <v>104649</v>
      </c>
      <c r="J30" s="331">
        <v>4475019</v>
      </c>
      <c r="K30" s="431"/>
      <c r="L30" s="432"/>
      <c r="M30" s="432"/>
      <c r="N30" s="432"/>
      <c r="O30" s="107"/>
    </row>
    <row r="31" spans="1:15" ht="14.25" customHeight="1">
      <c r="A31" s="39" t="s">
        <v>18</v>
      </c>
      <c r="B31" s="331">
        <v>786908</v>
      </c>
      <c r="C31" s="331">
        <v>786908</v>
      </c>
      <c r="D31" s="331">
        <v>15339</v>
      </c>
      <c r="E31" s="331">
        <v>15339</v>
      </c>
      <c r="F31" s="331">
        <v>980729</v>
      </c>
      <c r="G31" s="331">
        <v>798191</v>
      </c>
      <c r="H31" s="331">
        <v>0</v>
      </c>
      <c r="I31" s="331">
        <v>0</v>
      </c>
      <c r="J31" s="331">
        <v>298631</v>
      </c>
      <c r="K31" s="431"/>
      <c r="L31" s="432"/>
      <c r="M31" s="432"/>
      <c r="N31" s="432"/>
      <c r="O31" s="107"/>
    </row>
    <row r="32" spans="1:15" ht="14.25" customHeight="1">
      <c r="A32" s="39" t="s">
        <v>26</v>
      </c>
      <c r="B32" s="331">
        <v>8454676</v>
      </c>
      <c r="C32" s="331">
        <v>8452668</v>
      </c>
      <c r="D32" s="331">
        <v>540836</v>
      </c>
      <c r="E32" s="331">
        <v>540836</v>
      </c>
      <c r="F32" s="331">
        <v>7900069</v>
      </c>
      <c r="G32" s="331">
        <v>6933287</v>
      </c>
      <c r="H32" s="331">
        <v>535790</v>
      </c>
      <c r="I32" s="331">
        <v>538191</v>
      </c>
      <c r="J32" s="331">
        <v>3576871</v>
      </c>
      <c r="K32" s="431"/>
      <c r="L32" s="432"/>
      <c r="M32" s="432"/>
      <c r="N32" s="432"/>
      <c r="O32" s="107"/>
    </row>
    <row r="33" spans="1:15" ht="14.25" customHeight="1">
      <c r="A33" s="6" t="s">
        <v>28</v>
      </c>
      <c r="B33" s="429">
        <f>B27/B20/12</f>
        <v>4648.6696068647461</v>
      </c>
      <c r="C33" s="429">
        <f t="shared" ref="C33:E33" si="13">C27/C20/12</f>
        <v>4912.5874792265904</v>
      </c>
      <c r="D33" s="429">
        <f t="shared" si="13"/>
        <v>4036.0157657657655</v>
      </c>
      <c r="E33" s="429">
        <f t="shared" si="13"/>
        <v>5856.1797385620921</v>
      </c>
      <c r="F33" s="429">
        <f t="shared" ref="F33:J33" si="14">F27/F20/12</f>
        <v>5308.544223965544</v>
      </c>
      <c r="G33" s="429">
        <f t="shared" si="14"/>
        <v>4699.3719687628445</v>
      </c>
      <c r="H33" s="429">
        <f t="shared" si="14"/>
        <v>5941.4057017543855</v>
      </c>
      <c r="I33" s="429">
        <f t="shared" si="14"/>
        <v>6338.1557632398753</v>
      </c>
      <c r="J33" s="429">
        <f>J27/J20/4</f>
        <v>6324.7567567567567</v>
      </c>
      <c r="K33" s="433"/>
      <c r="L33" s="432"/>
      <c r="M33" s="432"/>
      <c r="N33" s="432"/>
      <c r="O33" s="107"/>
    </row>
    <row r="34" spans="1:15" ht="14.25" customHeight="1">
      <c r="A34" s="38" t="s">
        <v>14</v>
      </c>
      <c r="B34" s="430">
        <f>B28/B21/12</f>
        <v>6275.2828781038379</v>
      </c>
      <c r="C34" s="430">
        <f t="shared" ref="C34:E34" si="15">C28/C21/12</f>
        <v>6967.2940225563907</v>
      </c>
      <c r="D34" s="430">
        <f t="shared" si="15"/>
        <v>3623.3008130081303</v>
      </c>
      <c r="E34" s="430">
        <f t="shared" si="15"/>
        <v>7818.7017543859647</v>
      </c>
      <c r="F34" s="430">
        <f t="shared" ref="F34:I34" si="16">F28/F21/12</f>
        <v>7410.1972713864307</v>
      </c>
      <c r="G34" s="430">
        <f t="shared" si="16"/>
        <v>6685.083752093803</v>
      </c>
      <c r="H34" s="430">
        <f t="shared" si="16"/>
        <v>7740.6190476190468</v>
      </c>
      <c r="I34" s="430">
        <f t="shared" si="16"/>
        <v>9246.5555555555566</v>
      </c>
      <c r="J34" s="430">
        <f>J28/J21/4</f>
        <v>9002.389567147613</v>
      </c>
      <c r="K34" s="433"/>
      <c r="L34" s="432"/>
      <c r="M34" s="432"/>
      <c r="N34" s="432"/>
      <c r="O34" s="107"/>
    </row>
    <row r="35" spans="1:15" ht="14.25" customHeight="1">
      <c r="A35" s="34" t="s">
        <v>7</v>
      </c>
      <c r="B35" s="430">
        <f t="shared" ref="B35:E38" si="17">B29/B22/12</f>
        <v>4334.3487822609959</v>
      </c>
      <c r="C35" s="430">
        <f t="shared" si="17"/>
        <v>4488.5351025785812</v>
      </c>
      <c r="D35" s="430">
        <f t="shared" si="17"/>
        <v>4020.2126436781605</v>
      </c>
      <c r="E35" s="430">
        <f t="shared" si="17"/>
        <v>5422.6124031007757</v>
      </c>
      <c r="F35" s="430">
        <f t="shared" ref="F35:I35" si="18">F29/F22/12</f>
        <v>5004.8146098505813</v>
      </c>
      <c r="G35" s="430">
        <f t="shared" si="18"/>
        <v>4359.9739552964047</v>
      </c>
      <c r="H35" s="430">
        <f t="shared" si="18"/>
        <v>5729.0517241379312</v>
      </c>
      <c r="I35" s="430">
        <f t="shared" si="18"/>
        <v>6272.6744186046517</v>
      </c>
      <c r="J35" s="430">
        <f t="shared" ref="J35:J38" si="19">J29/J22/4</f>
        <v>5704.0765714285717</v>
      </c>
      <c r="K35" s="431"/>
      <c r="L35" s="432"/>
      <c r="M35" s="432"/>
      <c r="N35" s="432"/>
      <c r="O35" s="107"/>
    </row>
    <row r="36" spans="1:15" ht="14.25" customHeight="1">
      <c r="A36" s="39" t="s">
        <v>17</v>
      </c>
      <c r="B36" s="430">
        <f t="shared" si="17"/>
        <v>3766.9816779170687</v>
      </c>
      <c r="C36" s="430">
        <f t="shared" si="17"/>
        <v>4002.4180327868853</v>
      </c>
      <c r="D36" s="430">
        <f t="shared" si="17"/>
        <v>2014.0666666666666</v>
      </c>
      <c r="E36" s="430">
        <f t="shared" si="17"/>
        <v>5035.166666666667</v>
      </c>
      <c r="F36" s="430">
        <f t="shared" ref="F36:I36" si="20">F30/F23/12</f>
        <v>4334.789862369923</v>
      </c>
      <c r="G36" s="430">
        <f t="shared" si="20"/>
        <v>3853.5204188481675</v>
      </c>
      <c r="H36" s="430">
        <f t="shared" si="20"/>
        <v>4473.7333333333336</v>
      </c>
      <c r="I36" s="430">
        <f t="shared" si="20"/>
        <v>5813.833333333333</v>
      </c>
      <c r="J36" s="430">
        <f t="shared" si="19"/>
        <v>4690.7955974842771</v>
      </c>
      <c r="K36" s="431"/>
      <c r="L36" s="432"/>
      <c r="M36" s="432"/>
      <c r="N36" s="432"/>
      <c r="O36" s="107"/>
    </row>
    <row r="37" spans="1:15" ht="14.25" customHeight="1">
      <c r="A37" s="39" t="s">
        <v>18</v>
      </c>
      <c r="B37" s="430">
        <f t="shared" si="17"/>
        <v>4230.688172043011</v>
      </c>
      <c r="C37" s="430">
        <f t="shared" si="17"/>
        <v>4445.8079096045194</v>
      </c>
      <c r="D37" s="430">
        <f t="shared" si="17"/>
        <v>5113</v>
      </c>
      <c r="E37" s="430">
        <f t="shared" si="17"/>
        <v>1704.3333333333333</v>
      </c>
      <c r="F37" s="430">
        <f t="shared" ref="F37:I37" si="21">F31/F24/12</f>
        <v>6053.8827160493829</v>
      </c>
      <c r="G37" s="430">
        <f t="shared" si="21"/>
        <v>5116.6089743589746</v>
      </c>
      <c r="H37" s="430" t="e">
        <f t="shared" si="21"/>
        <v>#DIV/0!</v>
      </c>
      <c r="I37" s="430">
        <f t="shared" si="21"/>
        <v>0</v>
      </c>
      <c r="J37" s="430">
        <f t="shared" si="19"/>
        <v>5972.62</v>
      </c>
      <c r="K37" s="431"/>
      <c r="L37" s="432"/>
      <c r="M37" s="432"/>
      <c r="N37" s="432"/>
      <c r="O37" s="107"/>
    </row>
    <row r="38" spans="1:15" ht="14.25" customHeight="1">
      <c r="A38" s="39" t="s">
        <v>26</v>
      </c>
      <c r="B38" s="430">
        <f t="shared" si="17"/>
        <v>4776.6531073446322</v>
      </c>
      <c r="C38" s="430">
        <f t="shared" si="17"/>
        <v>4960.4859154929572</v>
      </c>
      <c r="D38" s="430">
        <f t="shared" si="17"/>
        <v>5462.9898989898984</v>
      </c>
      <c r="E38" s="430">
        <f t="shared" si="17"/>
        <v>5815.4408602150543</v>
      </c>
      <c r="F38" s="430">
        <f t="shared" ref="F38:I38" si="22">F32/F25/12</f>
        <v>4571.7991898148148</v>
      </c>
      <c r="G38" s="430">
        <f t="shared" si="22"/>
        <v>4303.7163252638111</v>
      </c>
      <c r="H38" s="430">
        <f t="shared" si="22"/>
        <v>4826.9369369369369</v>
      </c>
      <c r="I38" s="430">
        <f t="shared" si="22"/>
        <v>5125.6285714285714</v>
      </c>
      <c r="J38" s="430">
        <f t="shared" si="19"/>
        <v>6800.1349809885933</v>
      </c>
      <c r="K38" s="431"/>
      <c r="L38" s="432"/>
      <c r="M38" s="432"/>
      <c r="N38" s="432"/>
      <c r="O38" s="107"/>
    </row>
    <row r="39" spans="1:15" ht="12.75" customHeight="1">
      <c r="A39" s="37" t="s">
        <v>29</v>
      </c>
      <c r="B39" s="433"/>
      <c r="C39" s="433"/>
      <c r="D39" s="433"/>
      <c r="E39" s="433"/>
      <c r="F39" s="433"/>
      <c r="G39" s="433"/>
      <c r="H39" s="433"/>
      <c r="I39" s="433"/>
      <c r="J39" s="433"/>
      <c r="K39" s="433"/>
      <c r="L39" s="432"/>
      <c r="M39" s="432"/>
      <c r="N39" s="432"/>
      <c r="O39" s="107"/>
    </row>
    <row r="40" spans="1:15" ht="15.75">
      <c r="A40" s="36" t="s">
        <v>30</v>
      </c>
      <c r="B40" s="431">
        <v>335</v>
      </c>
      <c r="C40" s="431">
        <v>335</v>
      </c>
      <c r="D40" s="431"/>
      <c r="E40" s="431"/>
      <c r="F40" s="431">
        <v>335</v>
      </c>
      <c r="G40" s="431">
        <v>335</v>
      </c>
      <c r="H40" s="431"/>
      <c r="I40" s="431"/>
      <c r="J40" s="431">
        <v>335</v>
      </c>
      <c r="K40" s="431"/>
      <c r="L40" s="431"/>
      <c r="M40" s="431"/>
      <c r="N40" s="431"/>
      <c r="O40" s="106"/>
    </row>
    <row r="41" spans="1:15" ht="12.75" customHeight="1">
      <c r="A41" s="36" t="s">
        <v>31</v>
      </c>
      <c r="B41" s="431">
        <v>114764</v>
      </c>
      <c r="C41" s="431">
        <v>115495</v>
      </c>
      <c r="D41" s="431"/>
      <c r="E41" s="431"/>
      <c r="F41" s="431">
        <v>115495</v>
      </c>
      <c r="G41" s="435">
        <f>F41/12*10</f>
        <v>96245.833333333343</v>
      </c>
      <c r="H41" s="431"/>
      <c r="I41" s="431"/>
      <c r="J41" s="431">
        <v>115400</v>
      </c>
      <c r="K41" s="431"/>
      <c r="L41" s="431"/>
      <c r="M41" s="432"/>
      <c r="N41" s="432"/>
      <c r="O41" s="107"/>
    </row>
    <row r="42" spans="1:15" ht="12.75" customHeight="1">
      <c r="A42" s="36" t="s">
        <v>32</v>
      </c>
      <c r="B42" s="431"/>
      <c r="C42" s="431"/>
      <c r="D42" s="431"/>
      <c r="E42" s="431"/>
      <c r="F42" s="431"/>
      <c r="G42" s="431"/>
      <c r="H42" s="431"/>
      <c r="I42" s="431"/>
      <c r="J42" s="431"/>
      <c r="K42" s="431"/>
      <c r="L42" s="432"/>
      <c r="M42" s="432"/>
      <c r="N42" s="432"/>
      <c r="O42" s="107"/>
    </row>
    <row r="43" spans="1:15" ht="12.75" customHeight="1">
      <c r="A43" s="37" t="s">
        <v>33</v>
      </c>
      <c r="B43" s="433"/>
      <c r="C43" s="433"/>
      <c r="D43" s="433"/>
      <c r="E43" s="433"/>
      <c r="F43" s="433"/>
      <c r="G43" s="433"/>
      <c r="H43" s="433"/>
      <c r="I43" s="433"/>
      <c r="J43" s="433"/>
      <c r="K43" s="433"/>
      <c r="L43" s="432"/>
      <c r="M43" s="432"/>
      <c r="N43" s="432"/>
      <c r="O43" s="107"/>
    </row>
    <row r="44" spans="1:15" ht="15.75">
      <c r="A44" s="36" t="s">
        <v>30</v>
      </c>
      <c r="B44" s="431"/>
      <c r="C44" s="431"/>
      <c r="D44" s="431"/>
      <c r="E44" s="431"/>
      <c r="F44" s="431"/>
      <c r="G44" s="431"/>
      <c r="H44" s="431"/>
      <c r="I44" s="431"/>
      <c r="J44" s="431"/>
      <c r="K44" s="431"/>
      <c r="L44" s="432"/>
      <c r="M44" s="432"/>
      <c r="N44" s="432"/>
      <c r="O44" s="107"/>
    </row>
    <row r="45" spans="1:15" ht="12.75" customHeight="1">
      <c r="A45" s="36" t="s">
        <v>31</v>
      </c>
      <c r="B45" s="431"/>
      <c r="C45" s="431"/>
      <c r="D45" s="431"/>
      <c r="E45" s="431"/>
      <c r="F45" s="431"/>
      <c r="G45" s="436"/>
      <c r="H45" s="431"/>
      <c r="I45" s="431"/>
      <c r="J45" s="431"/>
      <c r="K45" s="431"/>
      <c r="L45" s="432"/>
      <c r="M45" s="432"/>
      <c r="N45" s="432"/>
      <c r="O45" s="107"/>
    </row>
    <row r="46" spans="1:15" ht="12.75" customHeight="1">
      <c r="A46" s="36" t="s">
        <v>32</v>
      </c>
      <c r="B46" s="431"/>
      <c r="C46" s="431"/>
      <c r="D46" s="431"/>
      <c r="E46" s="431"/>
      <c r="F46" s="431"/>
      <c r="G46" s="437"/>
      <c r="H46" s="431"/>
      <c r="I46" s="431"/>
      <c r="J46" s="431"/>
      <c r="K46" s="431"/>
      <c r="L46" s="432"/>
      <c r="M46" s="432"/>
      <c r="N46" s="432"/>
      <c r="O46" s="107"/>
    </row>
    <row r="47" spans="1:15" ht="12.75" customHeight="1">
      <c r="A47" s="37" t="s">
        <v>34</v>
      </c>
      <c r="B47" s="431">
        <v>60</v>
      </c>
      <c r="C47" s="431">
        <v>60</v>
      </c>
      <c r="D47" s="431"/>
      <c r="E47" s="431"/>
      <c r="F47" s="431">
        <v>60</v>
      </c>
      <c r="G47" s="431">
        <v>60</v>
      </c>
      <c r="H47" s="431"/>
      <c r="I47" s="431"/>
      <c r="J47" s="431">
        <v>60</v>
      </c>
      <c r="K47" s="433"/>
      <c r="L47" s="432"/>
      <c r="M47" s="432"/>
      <c r="N47" s="432"/>
      <c r="O47" s="107"/>
    </row>
    <row r="48" spans="1:15" ht="15.75">
      <c r="A48" s="36" t="s">
        <v>30</v>
      </c>
      <c r="B48" s="438">
        <v>7300</v>
      </c>
      <c r="C48" s="431">
        <f>3694+3544</f>
        <v>7238</v>
      </c>
      <c r="D48" s="431"/>
      <c r="E48" s="431"/>
      <c r="F48" s="431">
        <f>3694+3544</f>
        <v>7238</v>
      </c>
      <c r="G48" s="435">
        <f>F48/12*10</f>
        <v>6031.6666666666661</v>
      </c>
      <c r="H48" s="431"/>
      <c r="I48" s="431"/>
      <c r="J48" s="431">
        <v>7200</v>
      </c>
      <c r="K48" s="431"/>
      <c r="L48" s="432"/>
      <c r="M48" s="432"/>
      <c r="N48" s="432"/>
      <c r="O48" s="107"/>
    </row>
    <row r="49" spans="1:15" ht="12.75" customHeight="1">
      <c r="A49" s="36" t="s">
        <v>31</v>
      </c>
      <c r="B49" s="445"/>
      <c r="C49" s="445"/>
      <c r="D49" s="445"/>
      <c r="E49" s="445"/>
      <c r="F49" s="445"/>
      <c r="G49" s="445"/>
      <c r="H49" s="445"/>
      <c r="I49" s="445"/>
      <c r="J49" s="445"/>
      <c r="K49" s="431"/>
      <c r="L49" s="431"/>
      <c r="M49" s="432"/>
      <c r="N49" s="431"/>
      <c r="O49" s="107"/>
    </row>
    <row r="50" spans="1:15" ht="12.75" customHeight="1">
      <c r="A50" s="36" t="s">
        <v>32</v>
      </c>
      <c r="B50" s="445"/>
      <c r="C50" s="445"/>
      <c r="D50" s="445"/>
      <c r="E50" s="445"/>
      <c r="F50" s="445"/>
      <c r="G50" s="445"/>
      <c r="H50" s="445"/>
      <c r="I50" s="445"/>
      <c r="J50" s="445"/>
      <c r="K50" s="431"/>
      <c r="L50" s="431"/>
      <c r="M50" s="432"/>
      <c r="N50" s="431"/>
      <c r="O50" s="107"/>
    </row>
    <row r="51" spans="1:15" ht="12.75" customHeight="1">
      <c r="A51" s="37" t="s">
        <v>35</v>
      </c>
      <c r="B51" s="433">
        <v>356828</v>
      </c>
      <c r="C51" s="433">
        <v>344238</v>
      </c>
      <c r="D51" s="433"/>
      <c r="E51" s="433"/>
      <c r="F51" s="433">
        <v>344238</v>
      </c>
      <c r="G51" s="435">
        <f>F51/12*10</f>
        <v>286865</v>
      </c>
      <c r="H51" s="433"/>
      <c r="I51" s="433"/>
      <c r="J51" s="433">
        <v>344000</v>
      </c>
      <c r="K51" s="433"/>
      <c r="L51" s="432"/>
      <c r="M51" s="432"/>
      <c r="N51" s="432"/>
      <c r="O51" s="107"/>
    </row>
    <row r="52" spans="1:15" ht="12.75" customHeight="1">
      <c r="A52" s="36" t="s">
        <v>36</v>
      </c>
      <c r="B52" s="431"/>
      <c r="C52" s="431"/>
      <c r="D52" s="431"/>
      <c r="E52" s="431"/>
      <c r="F52" s="431"/>
      <c r="G52" s="431"/>
      <c r="H52" s="431"/>
      <c r="I52" s="431"/>
      <c r="J52" s="431"/>
      <c r="K52" s="431"/>
      <c r="L52" s="432"/>
      <c r="M52" s="432"/>
      <c r="N52" s="432"/>
      <c r="O52" s="107"/>
    </row>
    <row r="53" spans="1:15" ht="12.75" customHeight="1">
      <c r="A53" s="36" t="s">
        <v>32</v>
      </c>
      <c r="B53" s="431"/>
      <c r="C53" s="431"/>
      <c r="D53" s="431"/>
      <c r="E53" s="431"/>
      <c r="F53" s="431"/>
      <c r="G53" s="431"/>
      <c r="H53" s="431"/>
      <c r="I53" s="431"/>
      <c r="J53" s="431"/>
      <c r="K53" s="431"/>
      <c r="L53" s="432"/>
      <c r="M53" s="432"/>
      <c r="N53" s="432"/>
      <c r="O53" s="107"/>
    </row>
    <row r="54" spans="1:15" ht="15.75" customHeight="1">
      <c r="A54" s="37" t="s">
        <v>37</v>
      </c>
      <c r="B54" s="439">
        <v>300000</v>
      </c>
      <c r="C54" s="440">
        <v>299951.90999999997</v>
      </c>
      <c r="D54" s="439"/>
      <c r="E54" s="439"/>
      <c r="F54" s="439">
        <v>250000</v>
      </c>
      <c r="G54" s="440">
        <v>213749.67</v>
      </c>
      <c r="H54" s="439"/>
      <c r="I54" s="439"/>
      <c r="J54" s="439">
        <v>287500</v>
      </c>
      <c r="K54" s="439"/>
      <c r="L54" s="441">
        <v>290000</v>
      </c>
      <c r="M54" s="441"/>
      <c r="N54" s="442">
        <v>300000</v>
      </c>
      <c r="O54" s="107"/>
    </row>
    <row r="55" spans="1:15" ht="15.75" customHeight="1">
      <c r="A55" s="9" t="s">
        <v>38</v>
      </c>
      <c r="B55" s="438">
        <v>300</v>
      </c>
      <c r="C55" s="438">
        <v>300</v>
      </c>
      <c r="D55" s="438"/>
      <c r="E55" s="438"/>
      <c r="F55" s="438">
        <v>383</v>
      </c>
      <c r="G55" s="438">
        <v>250</v>
      </c>
      <c r="H55" s="438"/>
      <c r="I55" s="438"/>
      <c r="J55" s="438">
        <v>287</v>
      </c>
      <c r="K55" s="438"/>
      <c r="L55" s="443">
        <v>290</v>
      </c>
      <c r="M55" s="443"/>
      <c r="N55" s="443">
        <v>300</v>
      </c>
      <c r="O55" s="107"/>
    </row>
    <row r="56" spans="1:15" ht="15.75" customHeight="1">
      <c r="A56" s="6" t="s">
        <v>39</v>
      </c>
      <c r="B56" s="439"/>
      <c r="C56" s="439"/>
      <c r="D56" s="439"/>
      <c r="E56" s="439"/>
      <c r="F56" s="439">
        <v>53200</v>
      </c>
      <c r="G56" s="440">
        <v>38438.17</v>
      </c>
      <c r="H56" s="439"/>
      <c r="I56" s="439"/>
      <c r="J56" s="439">
        <v>37500</v>
      </c>
      <c r="K56" s="439"/>
      <c r="L56" s="444">
        <v>39750</v>
      </c>
      <c r="M56" s="444"/>
      <c r="N56" s="444">
        <v>42140</v>
      </c>
      <c r="O56" s="107"/>
    </row>
    <row r="57" spans="1:15" ht="15.75" customHeight="1">
      <c r="A57" s="9" t="s">
        <v>40</v>
      </c>
      <c r="B57" s="438"/>
      <c r="C57" s="438"/>
      <c r="D57" s="438"/>
      <c r="E57" s="438"/>
      <c r="F57" s="438">
        <v>22</v>
      </c>
      <c r="G57" s="438">
        <v>20</v>
      </c>
      <c r="H57" s="438"/>
      <c r="I57" s="438"/>
      <c r="J57" s="438">
        <v>20</v>
      </c>
      <c r="K57" s="438"/>
      <c r="L57" s="443">
        <v>20</v>
      </c>
      <c r="M57" s="443"/>
      <c r="N57" s="443">
        <v>20</v>
      </c>
      <c r="O57" s="107"/>
    </row>
    <row r="58" spans="1:15" ht="15.75" customHeight="1">
      <c r="A58" s="2" t="s">
        <v>41</v>
      </c>
      <c r="B58" s="326"/>
      <c r="C58" s="326"/>
      <c r="D58" s="326"/>
      <c r="E58" s="326"/>
      <c r="F58" s="326"/>
      <c r="G58" s="326"/>
      <c r="H58" s="326"/>
      <c r="I58" s="326"/>
      <c r="J58" s="326"/>
      <c r="K58" s="326"/>
      <c r="L58" s="327"/>
      <c r="M58" s="327"/>
      <c r="N58" s="327"/>
      <c r="O58" s="107"/>
    </row>
    <row r="59" spans="1:15" ht="15.75" customHeight="1">
      <c r="A59" s="9" t="s">
        <v>42</v>
      </c>
      <c r="B59" s="106"/>
      <c r="C59" s="106"/>
      <c r="D59" s="106"/>
      <c r="E59" s="106"/>
      <c r="F59" s="106"/>
      <c r="G59" s="106"/>
      <c r="H59" s="106"/>
      <c r="I59" s="106"/>
      <c r="J59" s="106"/>
      <c r="K59" s="106"/>
      <c r="L59" s="107"/>
      <c r="M59" s="107"/>
      <c r="N59" s="107"/>
      <c r="O59" s="107"/>
    </row>
    <row r="60" spans="1:15">
      <c r="A60" s="5"/>
      <c r="B60" s="33"/>
      <c r="C60" s="33"/>
      <c r="D60" s="33"/>
      <c r="E60" s="33"/>
      <c r="F60" s="33"/>
      <c r="G60" s="33"/>
      <c r="H60" s="33"/>
      <c r="I60" s="33"/>
      <c r="J60" s="33"/>
      <c r="K60" s="33"/>
      <c r="L60" s="33"/>
      <c r="M60" s="108"/>
      <c r="N60" s="108"/>
      <c r="O60" s="108"/>
    </row>
    <row r="61" spans="1:15">
      <c r="A61" s="35"/>
      <c r="B61" s="35"/>
      <c r="C61" s="35"/>
      <c r="D61" s="35"/>
      <c r="E61" s="35"/>
      <c r="F61" s="35"/>
      <c r="G61" s="35"/>
      <c r="H61" s="35"/>
      <c r="I61" s="35"/>
      <c r="J61" s="35"/>
      <c r="K61" s="35"/>
      <c r="L61" s="35"/>
      <c r="M61" s="35"/>
      <c r="N61" s="35"/>
      <c r="O61" s="35"/>
    </row>
    <row r="62" spans="1:15">
      <c r="A62" s="35"/>
      <c r="B62" s="35"/>
      <c r="C62" s="35"/>
      <c r="D62" s="35"/>
      <c r="E62" s="35"/>
      <c r="F62" s="35"/>
      <c r="G62" s="35"/>
      <c r="H62" s="35"/>
      <c r="I62" s="35"/>
      <c r="J62" s="35"/>
      <c r="K62" s="35"/>
      <c r="L62" s="35"/>
      <c r="M62" s="35"/>
      <c r="N62" s="35"/>
      <c r="O62" s="35"/>
    </row>
    <row r="63" spans="1:15">
      <c r="A63" s="35"/>
      <c r="B63" s="35"/>
      <c r="C63" s="35"/>
      <c r="D63" s="35"/>
      <c r="E63" s="35"/>
      <c r="F63" s="35"/>
      <c r="G63" s="35"/>
      <c r="H63" s="35"/>
      <c r="I63" s="35"/>
      <c r="J63" s="35"/>
      <c r="K63" s="35"/>
      <c r="L63" s="35"/>
      <c r="M63" s="35"/>
      <c r="N63" s="35"/>
      <c r="O63" s="35"/>
    </row>
    <row r="64" spans="1:15">
      <c r="A64" s="35"/>
      <c r="B64" s="35"/>
      <c r="C64" s="35"/>
      <c r="D64" s="35"/>
      <c r="E64" s="35"/>
      <c r="F64" s="35"/>
      <c r="G64" s="35"/>
      <c r="H64" s="35"/>
      <c r="I64" s="35"/>
      <c r="J64" s="35"/>
      <c r="K64" s="35"/>
      <c r="L64" s="35"/>
      <c r="M64" s="35"/>
      <c r="N64" s="35"/>
      <c r="O64" s="35"/>
    </row>
    <row r="65" spans="1:15">
      <c r="A65" s="35"/>
      <c r="B65" s="35"/>
      <c r="C65" s="35"/>
      <c r="D65" s="35"/>
      <c r="E65" s="35"/>
      <c r="F65" s="35"/>
      <c r="G65" s="35"/>
      <c r="H65" s="35"/>
      <c r="I65" s="35"/>
      <c r="J65" s="35"/>
      <c r="K65" s="35"/>
      <c r="L65" s="35"/>
      <c r="M65" s="35"/>
      <c r="N65" s="35"/>
      <c r="O65" s="35"/>
    </row>
    <row r="66" spans="1:15">
      <c r="A66" s="35"/>
      <c r="B66" s="35"/>
      <c r="C66" s="35"/>
      <c r="D66" s="35"/>
      <c r="E66" s="35"/>
      <c r="F66" s="35"/>
      <c r="G66" s="35"/>
      <c r="H66" s="35"/>
      <c r="I66" s="35"/>
      <c r="J66" s="35"/>
      <c r="K66" s="35"/>
      <c r="L66" s="35"/>
      <c r="M66" s="35"/>
      <c r="N66" s="35"/>
      <c r="O66" s="35"/>
    </row>
    <row r="67" spans="1:15">
      <c r="A67" s="35"/>
      <c r="B67" s="35"/>
      <c r="C67" s="35"/>
      <c r="D67" s="35"/>
      <c r="E67" s="35"/>
      <c r="F67" s="35"/>
      <c r="G67" s="35"/>
      <c r="H67" s="35"/>
      <c r="I67" s="35"/>
      <c r="J67" s="35"/>
      <c r="K67" s="35"/>
      <c r="L67" s="35"/>
      <c r="M67" s="35"/>
      <c r="N67" s="35"/>
      <c r="O67" s="35"/>
    </row>
    <row r="68" spans="1:15">
      <c r="A68" s="35"/>
      <c r="B68" s="35"/>
      <c r="C68" s="35"/>
      <c r="D68" s="35"/>
      <c r="E68" s="35"/>
      <c r="F68" s="35"/>
      <c r="G68" s="35"/>
      <c r="H68" s="35"/>
      <c r="I68" s="35"/>
      <c r="J68" s="35"/>
      <c r="K68" s="35"/>
      <c r="L68" s="35"/>
      <c r="M68" s="35"/>
      <c r="N68" s="35"/>
      <c r="O68" s="35"/>
    </row>
    <row r="69" spans="1:15">
      <c r="A69" s="35"/>
      <c r="B69" s="35"/>
      <c r="C69" s="35"/>
      <c r="D69" s="35"/>
      <c r="E69" s="35"/>
      <c r="F69" s="35"/>
      <c r="G69" s="35"/>
      <c r="H69" s="35"/>
      <c r="I69" s="35"/>
      <c r="J69" s="35"/>
      <c r="K69" s="35"/>
      <c r="L69" s="35"/>
      <c r="M69" s="35"/>
      <c r="N69" s="35"/>
      <c r="O69" s="35"/>
    </row>
    <row r="70" spans="1:15">
      <c r="A70" s="35"/>
      <c r="B70" s="35"/>
      <c r="C70" s="35"/>
      <c r="D70" s="35"/>
      <c r="E70" s="35"/>
      <c r="F70" s="35"/>
      <c r="G70" s="35"/>
      <c r="H70" s="35"/>
      <c r="I70" s="35"/>
      <c r="J70" s="35"/>
      <c r="K70" s="35"/>
      <c r="L70" s="35"/>
      <c r="M70" s="35"/>
      <c r="N70" s="35"/>
      <c r="O70" s="35"/>
    </row>
    <row r="71" spans="1:15">
      <c r="A71" s="35"/>
      <c r="B71" s="35"/>
      <c r="C71" s="35"/>
      <c r="D71" s="35"/>
      <c r="E71" s="35"/>
      <c r="F71" s="35"/>
      <c r="G71" s="35"/>
      <c r="H71" s="35"/>
      <c r="I71" s="35"/>
      <c r="J71" s="35"/>
      <c r="K71" s="35"/>
      <c r="L71" s="35"/>
      <c r="M71" s="35"/>
      <c r="N71" s="35"/>
      <c r="O71" s="35"/>
    </row>
    <row r="72" spans="1:15">
      <c r="A72" s="35"/>
      <c r="B72" s="35"/>
      <c r="C72" s="35"/>
      <c r="D72" s="35"/>
      <c r="E72" s="35"/>
      <c r="F72" s="35"/>
      <c r="G72" s="35"/>
      <c r="H72" s="35"/>
      <c r="I72" s="35"/>
      <c r="J72" s="35"/>
      <c r="K72" s="35"/>
      <c r="L72" s="35"/>
      <c r="M72" s="35"/>
      <c r="N72" s="35"/>
      <c r="O72" s="35"/>
    </row>
    <row r="73" spans="1:15">
      <c r="A73" s="35"/>
      <c r="B73" s="35"/>
      <c r="C73" s="35"/>
      <c r="D73" s="35"/>
      <c r="E73" s="35"/>
      <c r="F73" s="35"/>
      <c r="G73" s="35"/>
      <c r="H73" s="35"/>
      <c r="I73" s="35"/>
      <c r="J73" s="35"/>
      <c r="K73" s="35"/>
      <c r="L73" s="35"/>
      <c r="M73" s="35"/>
      <c r="N73" s="35"/>
      <c r="O73" s="35"/>
    </row>
    <row r="74" spans="1:15">
      <c r="A74" s="35"/>
      <c r="B74" s="35"/>
      <c r="C74" s="35"/>
      <c r="D74" s="35"/>
      <c r="E74" s="35"/>
      <c r="F74" s="35"/>
      <c r="G74" s="35"/>
      <c r="H74" s="35"/>
      <c r="I74" s="35"/>
      <c r="J74" s="35"/>
      <c r="K74" s="35"/>
      <c r="L74" s="35"/>
      <c r="M74" s="35"/>
      <c r="N74" s="35"/>
      <c r="O74" s="35"/>
    </row>
    <row r="75" spans="1:15">
      <c r="A75" s="35"/>
      <c r="B75" s="35"/>
      <c r="C75" s="35"/>
      <c r="D75" s="35"/>
      <c r="E75" s="35"/>
      <c r="F75" s="35"/>
      <c r="G75" s="35"/>
      <c r="H75" s="35"/>
      <c r="I75" s="35"/>
      <c r="J75" s="35"/>
      <c r="K75" s="35"/>
      <c r="L75" s="35"/>
      <c r="M75" s="35"/>
      <c r="N75" s="35"/>
      <c r="O75" s="35"/>
    </row>
    <row r="76" spans="1:15">
      <c r="A76" s="35"/>
      <c r="B76" s="35"/>
      <c r="C76" s="35"/>
      <c r="D76" s="35"/>
      <c r="E76" s="35"/>
      <c r="F76" s="35"/>
      <c r="G76" s="35"/>
      <c r="H76" s="35"/>
      <c r="I76" s="35"/>
      <c r="J76" s="35"/>
      <c r="K76" s="35"/>
      <c r="L76" s="35"/>
      <c r="M76" s="35"/>
      <c r="N76" s="35"/>
      <c r="O76" s="35"/>
    </row>
    <row r="77" spans="1:15">
      <c r="A77" s="35"/>
      <c r="B77" s="35"/>
      <c r="C77" s="35"/>
      <c r="D77" s="35"/>
      <c r="E77" s="35"/>
      <c r="F77" s="35"/>
      <c r="G77" s="35"/>
      <c r="H77" s="35"/>
      <c r="I77" s="35"/>
      <c r="J77" s="35"/>
      <c r="K77" s="35"/>
      <c r="L77" s="35"/>
      <c r="M77" s="35"/>
      <c r="N77" s="35"/>
      <c r="O77" s="35"/>
    </row>
    <row r="78" spans="1:15">
      <c r="A78" s="35"/>
      <c r="B78" s="35"/>
      <c r="C78" s="35"/>
      <c r="D78" s="35"/>
      <c r="E78" s="35"/>
      <c r="F78" s="35"/>
      <c r="G78" s="35"/>
      <c r="H78" s="35"/>
      <c r="I78" s="35"/>
      <c r="J78" s="35"/>
      <c r="K78" s="35"/>
      <c r="L78" s="35"/>
      <c r="M78" s="35"/>
      <c r="N78" s="35"/>
      <c r="O78" s="35"/>
    </row>
    <row r="79" spans="1:15">
      <c r="A79" s="35"/>
      <c r="B79" s="35"/>
      <c r="C79" s="35"/>
      <c r="D79" s="35"/>
      <c r="E79" s="35"/>
      <c r="F79" s="35"/>
      <c r="G79" s="35"/>
      <c r="H79" s="35"/>
      <c r="I79" s="35"/>
      <c r="J79" s="35"/>
      <c r="K79" s="35"/>
      <c r="L79" s="35"/>
      <c r="M79" s="35"/>
      <c r="N79" s="35"/>
      <c r="O79" s="35"/>
    </row>
    <row r="80" spans="1:15">
      <c r="A80" s="35"/>
      <c r="B80" s="35"/>
      <c r="C80" s="35"/>
      <c r="D80" s="35"/>
      <c r="E80" s="35"/>
      <c r="F80" s="35"/>
      <c r="G80" s="35"/>
      <c r="H80" s="35"/>
      <c r="I80" s="35"/>
      <c r="J80" s="35"/>
      <c r="K80" s="35"/>
      <c r="L80" s="35"/>
      <c r="M80" s="35"/>
      <c r="N80" s="35"/>
      <c r="O80" s="35"/>
    </row>
    <row r="81" spans="1:15">
      <c r="A81" s="35"/>
      <c r="B81" s="35"/>
      <c r="C81" s="35"/>
      <c r="D81" s="35"/>
      <c r="E81" s="35"/>
      <c r="F81" s="35"/>
      <c r="G81" s="35"/>
      <c r="H81" s="35"/>
      <c r="I81" s="35"/>
      <c r="J81" s="35"/>
      <c r="K81" s="35"/>
      <c r="L81" s="35"/>
      <c r="M81" s="35"/>
      <c r="N81" s="35"/>
      <c r="O81" s="35"/>
    </row>
    <row r="82" spans="1:15">
      <c r="A82" s="35"/>
      <c r="B82" s="35"/>
      <c r="C82" s="35"/>
      <c r="D82" s="35"/>
      <c r="E82" s="35"/>
      <c r="F82" s="35"/>
      <c r="G82" s="35"/>
      <c r="H82" s="35"/>
      <c r="I82" s="35"/>
      <c r="J82" s="35"/>
      <c r="K82" s="35"/>
      <c r="L82" s="35"/>
      <c r="M82" s="35"/>
      <c r="N82" s="35"/>
      <c r="O82" s="35"/>
    </row>
    <row r="83" spans="1:15">
      <c r="A83" s="35"/>
      <c r="B83" s="35"/>
      <c r="C83" s="35"/>
      <c r="D83" s="35"/>
      <c r="E83" s="35"/>
      <c r="F83" s="35"/>
      <c r="G83" s="35"/>
      <c r="H83" s="35"/>
      <c r="I83" s="35"/>
      <c r="J83" s="35"/>
      <c r="K83" s="35"/>
      <c r="L83" s="35"/>
      <c r="M83" s="35"/>
      <c r="N83" s="35"/>
      <c r="O83" s="35"/>
    </row>
    <row r="84" spans="1:15">
      <c r="A84" s="35"/>
      <c r="B84" s="35"/>
      <c r="C84" s="35"/>
      <c r="D84" s="35"/>
      <c r="E84" s="35"/>
      <c r="F84" s="35"/>
      <c r="G84" s="35"/>
      <c r="H84" s="35"/>
      <c r="I84" s="35"/>
      <c r="J84" s="35"/>
      <c r="K84" s="35"/>
      <c r="L84" s="35"/>
      <c r="M84" s="35"/>
      <c r="N84" s="35"/>
      <c r="O84" s="35"/>
    </row>
    <row r="85" spans="1:15">
      <c r="A85" s="35"/>
      <c r="B85" s="35"/>
      <c r="C85" s="35"/>
      <c r="D85" s="35"/>
      <c r="E85" s="35"/>
      <c r="F85" s="35"/>
      <c r="G85" s="35"/>
      <c r="H85" s="35"/>
      <c r="I85" s="35"/>
      <c r="J85" s="35"/>
      <c r="K85" s="35"/>
      <c r="L85" s="35"/>
      <c r="M85" s="35"/>
      <c r="N85" s="35"/>
      <c r="O85" s="35"/>
    </row>
    <row r="86" spans="1:15">
      <c r="A86" s="35"/>
      <c r="B86" s="35"/>
      <c r="C86" s="35"/>
      <c r="D86" s="35"/>
      <c r="E86" s="35"/>
      <c r="F86" s="35"/>
      <c r="G86" s="35"/>
      <c r="H86" s="35"/>
      <c r="I86" s="35"/>
      <c r="J86" s="35"/>
      <c r="K86" s="35"/>
      <c r="L86" s="35"/>
      <c r="M86" s="35"/>
      <c r="N86" s="35"/>
      <c r="O86" s="35"/>
    </row>
    <row r="87" spans="1:15">
      <c r="A87" s="35"/>
      <c r="B87" s="35"/>
      <c r="C87" s="35"/>
      <c r="D87" s="35"/>
      <c r="E87" s="35"/>
      <c r="F87" s="35"/>
      <c r="G87" s="35"/>
      <c r="H87" s="35"/>
      <c r="I87" s="35"/>
      <c r="J87" s="35"/>
      <c r="K87" s="35"/>
      <c r="L87" s="35"/>
      <c r="M87" s="35"/>
      <c r="N87" s="35"/>
      <c r="O87" s="35"/>
    </row>
    <row r="88" spans="1:15">
      <c r="A88" s="35"/>
      <c r="B88" s="35"/>
      <c r="C88" s="35"/>
      <c r="D88" s="35"/>
      <c r="E88" s="35"/>
      <c r="F88" s="35"/>
      <c r="G88" s="35"/>
      <c r="H88" s="35"/>
      <c r="I88" s="35"/>
      <c r="J88" s="35"/>
      <c r="K88" s="35"/>
      <c r="L88" s="35"/>
      <c r="M88" s="35"/>
      <c r="N88" s="35"/>
      <c r="O88" s="35"/>
    </row>
    <row r="89" spans="1:15">
      <c r="A89" s="35"/>
      <c r="B89" s="35"/>
      <c r="C89" s="35"/>
      <c r="D89" s="35"/>
      <c r="E89" s="35"/>
      <c r="F89" s="35"/>
      <c r="G89" s="35"/>
      <c r="H89" s="35"/>
      <c r="I89" s="35"/>
      <c r="J89" s="35"/>
      <c r="K89" s="35"/>
      <c r="L89" s="35"/>
      <c r="M89" s="35"/>
      <c r="N89" s="35"/>
      <c r="O89" s="35"/>
    </row>
    <row r="90" spans="1:15">
      <c r="A90" s="35"/>
      <c r="B90" s="35"/>
      <c r="C90" s="35"/>
      <c r="D90" s="35"/>
      <c r="E90" s="35"/>
      <c r="F90" s="35"/>
      <c r="G90" s="35"/>
      <c r="H90" s="35"/>
      <c r="I90" s="35"/>
      <c r="J90" s="35"/>
      <c r="K90" s="35"/>
      <c r="L90" s="35"/>
      <c r="M90" s="35"/>
      <c r="N90" s="35"/>
      <c r="O90" s="35"/>
    </row>
    <row r="91" spans="1:15">
      <c r="A91" s="35"/>
      <c r="B91" s="35"/>
      <c r="C91" s="35"/>
      <c r="D91" s="35"/>
      <c r="E91" s="35"/>
      <c r="F91" s="35"/>
      <c r="G91" s="35"/>
      <c r="H91" s="35"/>
      <c r="I91" s="35"/>
      <c r="J91" s="35"/>
      <c r="K91" s="35"/>
      <c r="L91" s="35"/>
      <c r="M91" s="35"/>
      <c r="N91" s="35"/>
      <c r="O91" s="35"/>
    </row>
    <row r="92" spans="1:15">
      <c r="A92" s="35"/>
      <c r="B92" s="35"/>
      <c r="C92" s="35"/>
      <c r="D92" s="35"/>
      <c r="E92" s="35"/>
      <c r="F92" s="35"/>
      <c r="G92" s="35"/>
      <c r="H92" s="35"/>
      <c r="I92" s="35"/>
      <c r="J92" s="35"/>
      <c r="K92" s="35"/>
      <c r="L92" s="35"/>
      <c r="M92" s="35"/>
      <c r="N92" s="35"/>
      <c r="O92" s="35"/>
    </row>
    <row r="93" spans="1:15">
      <c r="A93" s="35"/>
      <c r="B93" s="35"/>
      <c r="C93" s="35"/>
      <c r="D93" s="35"/>
      <c r="E93" s="35"/>
      <c r="F93" s="35"/>
      <c r="G93" s="35"/>
      <c r="H93" s="35"/>
      <c r="I93" s="35"/>
      <c r="J93" s="35"/>
      <c r="K93" s="35"/>
      <c r="L93" s="35"/>
      <c r="M93" s="35"/>
      <c r="N93" s="35"/>
      <c r="O93" s="35"/>
    </row>
    <row r="94" spans="1:15">
      <c r="A94" s="35"/>
      <c r="B94" s="35"/>
      <c r="C94" s="35"/>
      <c r="D94" s="35"/>
      <c r="E94" s="35"/>
      <c r="F94" s="35"/>
      <c r="G94" s="35"/>
      <c r="H94" s="35"/>
      <c r="I94" s="35"/>
      <c r="J94" s="35"/>
      <c r="K94" s="35"/>
      <c r="L94" s="35"/>
      <c r="M94" s="35"/>
      <c r="N94" s="35"/>
      <c r="O94" s="35"/>
    </row>
    <row r="95" spans="1:15">
      <c r="A95" s="35"/>
      <c r="B95" s="35"/>
      <c r="C95" s="35"/>
      <c r="D95" s="35"/>
      <c r="E95" s="35"/>
      <c r="F95" s="35"/>
      <c r="G95" s="35"/>
      <c r="H95" s="35"/>
      <c r="I95" s="35"/>
      <c r="J95" s="35"/>
      <c r="K95" s="35"/>
      <c r="L95" s="35"/>
      <c r="M95" s="35"/>
      <c r="N95" s="35"/>
      <c r="O95" s="35"/>
    </row>
    <row r="96" spans="1:15">
      <c r="A96" s="35"/>
      <c r="B96" s="35"/>
      <c r="C96" s="35"/>
      <c r="D96" s="35"/>
      <c r="E96" s="35"/>
      <c r="F96" s="35"/>
      <c r="G96" s="35"/>
      <c r="H96" s="35"/>
      <c r="I96" s="35"/>
      <c r="J96" s="35"/>
      <c r="K96" s="35"/>
      <c r="L96" s="35"/>
      <c r="M96" s="35"/>
      <c r="N96" s="35"/>
      <c r="O96" s="35"/>
    </row>
    <row r="97" spans="1:15">
      <c r="A97" s="35"/>
      <c r="B97" s="35"/>
      <c r="C97" s="35"/>
      <c r="D97" s="35"/>
      <c r="E97" s="35"/>
      <c r="F97" s="35"/>
      <c r="G97" s="35"/>
      <c r="H97" s="35"/>
      <c r="I97" s="35"/>
      <c r="J97" s="35"/>
      <c r="K97" s="35"/>
      <c r="L97" s="35"/>
      <c r="M97" s="35"/>
      <c r="N97" s="35"/>
      <c r="O97" s="35"/>
    </row>
    <row r="98" spans="1:15">
      <c r="A98" s="35"/>
      <c r="B98" s="35"/>
      <c r="C98" s="35"/>
      <c r="D98" s="35"/>
      <c r="E98" s="35"/>
      <c r="F98" s="35"/>
      <c r="G98" s="35"/>
      <c r="H98" s="35"/>
      <c r="I98" s="35"/>
      <c r="J98" s="35"/>
      <c r="K98" s="35"/>
      <c r="L98" s="35"/>
      <c r="M98" s="35"/>
      <c r="N98" s="35"/>
      <c r="O98" s="35"/>
    </row>
    <row r="99" spans="1:15">
      <c r="A99" s="35"/>
      <c r="B99" s="35"/>
      <c r="C99" s="35"/>
      <c r="D99" s="35"/>
      <c r="E99" s="35"/>
      <c r="F99" s="35"/>
      <c r="G99" s="35"/>
      <c r="H99" s="35"/>
      <c r="I99" s="35"/>
      <c r="J99" s="35"/>
      <c r="K99" s="35"/>
      <c r="L99" s="35"/>
      <c r="M99" s="35"/>
      <c r="N99" s="35"/>
      <c r="O99" s="35"/>
    </row>
    <row r="100" spans="1:15">
      <c r="A100" s="35"/>
      <c r="B100" s="35"/>
      <c r="C100" s="35"/>
      <c r="D100" s="35"/>
      <c r="E100" s="35"/>
      <c r="F100" s="35"/>
      <c r="G100" s="35"/>
      <c r="H100" s="35"/>
      <c r="I100" s="35"/>
      <c r="J100" s="35"/>
      <c r="K100" s="35"/>
      <c r="L100" s="35"/>
      <c r="M100" s="35"/>
      <c r="N100" s="35"/>
      <c r="O100" s="35"/>
    </row>
    <row r="101" spans="1:15">
      <c r="A101" s="35"/>
      <c r="B101" s="35"/>
      <c r="C101" s="35"/>
      <c r="D101" s="35"/>
      <c r="E101" s="35"/>
      <c r="F101" s="35"/>
      <c r="G101" s="35"/>
      <c r="H101" s="35"/>
      <c r="I101" s="35"/>
      <c r="J101" s="35"/>
      <c r="K101" s="35"/>
      <c r="L101" s="35"/>
      <c r="M101" s="35"/>
      <c r="N101" s="35"/>
      <c r="O101" s="35"/>
    </row>
    <row r="102" spans="1:15">
      <c r="A102" s="35"/>
      <c r="B102" s="35"/>
      <c r="C102" s="35"/>
      <c r="D102" s="35"/>
      <c r="E102" s="35"/>
      <c r="F102" s="35"/>
      <c r="G102" s="35"/>
      <c r="H102" s="35"/>
      <c r="I102" s="35"/>
      <c r="J102" s="35"/>
      <c r="K102" s="35"/>
      <c r="L102" s="35"/>
      <c r="M102" s="35"/>
      <c r="N102" s="35"/>
      <c r="O102" s="35"/>
    </row>
    <row r="103" spans="1:15">
      <c r="A103" s="35"/>
      <c r="B103" s="35"/>
      <c r="C103" s="35"/>
      <c r="D103" s="35"/>
      <c r="E103" s="35"/>
      <c r="F103" s="35"/>
      <c r="G103" s="35"/>
      <c r="H103" s="35"/>
      <c r="I103" s="35"/>
      <c r="J103" s="35"/>
      <c r="K103" s="35"/>
      <c r="L103" s="35"/>
      <c r="M103" s="35"/>
      <c r="N103" s="35"/>
      <c r="O103" s="35"/>
    </row>
    <row r="104" spans="1:15">
      <c r="A104" s="35"/>
      <c r="B104" s="35"/>
      <c r="C104" s="35"/>
      <c r="D104" s="35"/>
      <c r="E104" s="35"/>
      <c r="F104" s="35"/>
      <c r="G104" s="35"/>
      <c r="H104" s="35"/>
      <c r="I104" s="35"/>
      <c r="J104" s="35"/>
      <c r="K104" s="35"/>
      <c r="L104" s="35"/>
      <c r="M104" s="35"/>
      <c r="N104" s="35"/>
      <c r="O104" s="35"/>
    </row>
    <row r="105" spans="1:15">
      <c r="A105" s="35"/>
      <c r="B105" s="35"/>
      <c r="C105" s="35"/>
      <c r="D105" s="35"/>
      <c r="E105" s="35"/>
      <c r="F105" s="35"/>
      <c r="G105" s="35"/>
      <c r="H105" s="35"/>
      <c r="I105" s="35"/>
      <c r="J105" s="35"/>
      <c r="K105" s="35"/>
      <c r="L105" s="35"/>
      <c r="M105" s="35"/>
      <c r="N105" s="35"/>
      <c r="O105" s="35"/>
    </row>
    <row r="106" spans="1:15">
      <c r="A106" s="35"/>
      <c r="B106" s="35"/>
      <c r="C106" s="35"/>
      <c r="D106" s="35"/>
      <c r="E106" s="35"/>
      <c r="F106" s="35"/>
      <c r="G106" s="35"/>
      <c r="H106" s="35"/>
      <c r="I106" s="35"/>
      <c r="J106" s="35"/>
      <c r="K106" s="35"/>
      <c r="L106" s="35"/>
      <c r="M106" s="35"/>
      <c r="N106" s="35"/>
      <c r="O106" s="35"/>
    </row>
    <row r="107" spans="1:15">
      <c r="A107" s="35"/>
      <c r="B107" s="35"/>
      <c r="C107" s="35"/>
      <c r="D107" s="35"/>
      <c r="E107" s="35"/>
      <c r="F107" s="35"/>
      <c r="G107" s="35"/>
      <c r="H107" s="35"/>
      <c r="I107" s="35"/>
      <c r="J107" s="35"/>
      <c r="K107" s="35"/>
      <c r="L107" s="35"/>
      <c r="M107" s="35"/>
      <c r="N107" s="35"/>
      <c r="O107" s="35"/>
    </row>
    <row r="108" spans="1:15">
      <c r="A108" s="35"/>
      <c r="B108" s="35"/>
      <c r="C108" s="35"/>
      <c r="D108" s="35"/>
      <c r="E108" s="35"/>
      <c r="F108" s="35"/>
      <c r="G108" s="35"/>
      <c r="H108" s="35"/>
      <c r="I108" s="35"/>
      <c r="J108" s="35"/>
      <c r="K108" s="35"/>
      <c r="L108" s="35"/>
      <c r="M108" s="35"/>
      <c r="N108" s="35"/>
      <c r="O108" s="35"/>
    </row>
    <row r="109" spans="1:15">
      <c r="A109" s="35"/>
      <c r="B109" s="35"/>
      <c r="C109" s="35"/>
      <c r="D109" s="35"/>
      <c r="E109" s="35"/>
      <c r="F109" s="35"/>
      <c r="G109" s="35"/>
      <c r="H109" s="35"/>
      <c r="I109" s="35"/>
      <c r="J109" s="35"/>
      <c r="K109" s="35"/>
      <c r="L109" s="35"/>
      <c r="M109" s="35"/>
      <c r="N109" s="35"/>
      <c r="O109" s="35"/>
    </row>
    <row r="110" spans="1:15">
      <c r="A110" s="35"/>
      <c r="B110" s="35"/>
      <c r="C110" s="35"/>
      <c r="D110" s="35"/>
      <c r="E110" s="35"/>
      <c r="F110" s="35"/>
      <c r="G110" s="35"/>
      <c r="H110" s="35"/>
      <c r="I110" s="35"/>
      <c r="J110" s="35"/>
      <c r="K110" s="35"/>
      <c r="L110" s="35"/>
      <c r="M110" s="35"/>
      <c r="N110" s="35"/>
      <c r="O110" s="35"/>
    </row>
    <row r="111" spans="1:15">
      <c r="A111" s="35"/>
      <c r="B111" s="35"/>
      <c r="C111" s="35"/>
      <c r="D111" s="35"/>
      <c r="E111" s="35"/>
      <c r="F111" s="35"/>
      <c r="G111" s="35"/>
      <c r="H111" s="35"/>
      <c r="I111" s="35"/>
      <c r="J111" s="35"/>
      <c r="K111" s="35"/>
      <c r="L111" s="35"/>
      <c r="M111" s="35"/>
      <c r="N111" s="35"/>
      <c r="O111" s="35"/>
    </row>
    <row r="112" spans="1:15">
      <c r="A112" s="35"/>
      <c r="B112" s="35"/>
      <c r="C112" s="35"/>
      <c r="D112" s="35"/>
      <c r="E112" s="35"/>
      <c r="F112" s="35"/>
      <c r="G112" s="35"/>
      <c r="H112" s="35"/>
      <c r="I112" s="35"/>
      <c r="J112" s="35"/>
      <c r="K112" s="35"/>
      <c r="L112" s="35"/>
      <c r="M112" s="35"/>
      <c r="N112" s="35"/>
      <c r="O112" s="35"/>
    </row>
    <row r="113" spans="1:15">
      <c r="A113" s="35"/>
      <c r="B113" s="35"/>
      <c r="C113" s="35"/>
      <c r="D113" s="35"/>
      <c r="E113" s="35"/>
      <c r="F113" s="35"/>
      <c r="G113" s="35"/>
      <c r="H113" s="35"/>
      <c r="I113" s="35"/>
      <c r="J113" s="35"/>
      <c r="K113" s="35"/>
      <c r="L113" s="35"/>
      <c r="M113" s="35"/>
      <c r="N113" s="35"/>
      <c r="O113" s="35"/>
    </row>
    <row r="114" spans="1:15">
      <c r="A114" s="35"/>
      <c r="B114" s="35"/>
      <c r="C114" s="35"/>
      <c r="D114" s="35"/>
      <c r="E114" s="35"/>
      <c r="F114" s="35"/>
      <c r="G114" s="35"/>
      <c r="H114" s="35"/>
      <c r="I114" s="35"/>
      <c r="J114" s="35"/>
      <c r="K114" s="35"/>
      <c r="L114" s="35"/>
      <c r="M114" s="35"/>
      <c r="N114" s="35"/>
      <c r="O114" s="35"/>
    </row>
    <row r="115" spans="1:15">
      <c r="A115" s="35"/>
      <c r="B115" s="35"/>
      <c r="C115" s="35"/>
      <c r="D115" s="35"/>
      <c r="E115" s="35"/>
      <c r="F115" s="35"/>
      <c r="G115" s="35"/>
      <c r="H115" s="35"/>
      <c r="I115" s="35"/>
      <c r="J115" s="35"/>
      <c r="K115" s="35"/>
      <c r="L115" s="35"/>
      <c r="M115" s="35"/>
      <c r="N115" s="35"/>
      <c r="O115" s="35"/>
    </row>
    <row r="116" spans="1:15">
      <c r="A116" s="35"/>
      <c r="B116" s="35"/>
      <c r="C116" s="35"/>
      <c r="D116" s="35"/>
      <c r="E116" s="35"/>
      <c r="F116" s="35"/>
      <c r="G116" s="35"/>
      <c r="H116" s="35"/>
      <c r="I116" s="35"/>
      <c r="J116" s="35"/>
      <c r="K116" s="35"/>
      <c r="L116" s="35"/>
      <c r="M116" s="35"/>
      <c r="N116" s="35"/>
      <c r="O116" s="35"/>
    </row>
    <row r="117" spans="1:15">
      <c r="A117" s="35"/>
      <c r="B117" s="35"/>
      <c r="C117" s="35"/>
      <c r="D117" s="35"/>
      <c r="E117" s="35"/>
      <c r="F117" s="35"/>
      <c r="G117" s="35"/>
      <c r="H117" s="35"/>
      <c r="I117" s="35"/>
      <c r="J117" s="35"/>
      <c r="K117" s="35"/>
      <c r="L117" s="35"/>
      <c r="M117" s="35"/>
      <c r="N117" s="35"/>
      <c r="O117" s="35"/>
    </row>
    <row r="118" spans="1:15">
      <c r="A118" s="35"/>
      <c r="B118" s="35"/>
      <c r="C118" s="35"/>
      <c r="D118" s="35"/>
      <c r="E118" s="35"/>
      <c r="F118" s="35"/>
      <c r="G118" s="35"/>
      <c r="H118" s="35"/>
      <c r="I118" s="35"/>
      <c r="J118" s="35"/>
      <c r="K118" s="35"/>
      <c r="L118" s="35"/>
      <c r="M118" s="35"/>
      <c r="N118" s="35"/>
      <c r="O118" s="35"/>
    </row>
    <row r="119" spans="1:15">
      <c r="A119" s="35"/>
      <c r="B119" s="35"/>
      <c r="C119" s="35"/>
      <c r="D119" s="35"/>
      <c r="E119" s="35"/>
      <c r="F119" s="35"/>
      <c r="G119" s="35"/>
      <c r="H119" s="35"/>
      <c r="I119" s="35"/>
      <c r="J119" s="35"/>
      <c r="K119" s="35"/>
      <c r="L119" s="35"/>
      <c r="M119" s="35"/>
      <c r="N119" s="35"/>
      <c r="O119" s="35"/>
    </row>
    <row r="120" spans="1:15">
      <c r="A120" s="35"/>
      <c r="B120" s="35"/>
      <c r="C120" s="35"/>
      <c r="D120" s="35"/>
      <c r="E120" s="35"/>
      <c r="F120" s="35"/>
      <c r="G120" s="35"/>
      <c r="H120" s="35"/>
      <c r="I120" s="35"/>
      <c r="J120" s="35"/>
      <c r="K120" s="35"/>
      <c r="L120" s="35"/>
      <c r="M120" s="35"/>
      <c r="N120" s="35"/>
      <c r="O120" s="35"/>
    </row>
    <row r="121" spans="1:15">
      <c r="A121" s="35"/>
      <c r="B121" s="35"/>
      <c r="C121" s="35"/>
      <c r="D121" s="35"/>
      <c r="E121" s="35"/>
      <c r="F121" s="35"/>
      <c r="G121" s="35"/>
      <c r="H121" s="35"/>
      <c r="I121" s="35"/>
      <c r="J121" s="35"/>
      <c r="K121" s="35"/>
      <c r="L121" s="35"/>
      <c r="M121" s="35"/>
      <c r="N121" s="35"/>
      <c r="O121" s="35"/>
    </row>
    <row r="122" spans="1:15">
      <c r="A122" s="35"/>
      <c r="B122" s="35"/>
      <c r="C122" s="35"/>
      <c r="D122" s="35"/>
      <c r="E122" s="35"/>
      <c r="F122" s="35"/>
      <c r="G122" s="35"/>
      <c r="H122" s="35"/>
      <c r="I122" s="35"/>
      <c r="J122" s="35"/>
      <c r="K122" s="35"/>
      <c r="L122" s="35"/>
      <c r="M122" s="35"/>
      <c r="N122" s="35"/>
      <c r="O122" s="35"/>
    </row>
    <row r="123" spans="1:15">
      <c r="A123" s="35"/>
      <c r="B123" s="35"/>
      <c r="C123" s="35"/>
      <c r="D123" s="35"/>
      <c r="E123" s="35"/>
      <c r="F123" s="35"/>
      <c r="G123" s="35"/>
      <c r="H123" s="35"/>
      <c r="I123" s="35"/>
      <c r="J123" s="35"/>
      <c r="K123" s="35"/>
      <c r="L123" s="35"/>
      <c r="M123" s="35"/>
      <c r="N123" s="35"/>
      <c r="O123" s="35"/>
    </row>
    <row r="124" spans="1:15">
      <c r="A124" s="35"/>
      <c r="B124" s="35"/>
      <c r="C124" s="35"/>
      <c r="D124" s="35"/>
      <c r="E124" s="35"/>
      <c r="F124" s="35"/>
      <c r="G124" s="35"/>
      <c r="H124" s="35"/>
      <c r="I124" s="35"/>
      <c r="J124" s="35"/>
      <c r="K124" s="35"/>
      <c r="L124" s="35"/>
      <c r="M124" s="35"/>
      <c r="N124" s="35"/>
      <c r="O124" s="35"/>
    </row>
    <row r="125" spans="1:15">
      <c r="A125" s="35"/>
      <c r="B125" s="35"/>
      <c r="C125" s="35"/>
      <c r="D125" s="35"/>
      <c r="E125" s="35"/>
      <c r="F125" s="35"/>
      <c r="G125" s="35"/>
      <c r="H125" s="35"/>
      <c r="I125" s="35"/>
      <c r="J125" s="35"/>
      <c r="K125" s="35"/>
      <c r="L125" s="35"/>
      <c r="M125" s="35"/>
      <c r="N125" s="35"/>
      <c r="O125" s="35"/>
    </row>
    <row r="126" spans="1:15">
      <c r="A126" s="35"/>
      <c r="B126" s="35"/>
      <c r="C126" s="35"/>
      <c r="D126" s="35"/>
      <c r="E126" s="35"/>
      <c r="F126" s="35"/>
      <c r="G126" s="35"/>
      <c r="H126" s="35"/>
      <c r="I126" s="35"/>
      <c r="J126" s="35"/>
      <c r="K126" s="35"/>
      <c r="L126" s="35"/>
      <c r="M126" s="35"/>
      <c r="N126" s="35"/>
      <c r="O126" s="35"/>
    </row>
    <row r="127" spans="1:15">
      <c r="A127" s="35"/>
      <c r="B127" s="35"/>
      <c r="C127" s="35"/>
      <c r="D127" s="35"/>
      <c r="E127" s="35"/>
      <c r="F127" s="35"/>
      <c r="G127" s="35"/>
      <c r="H127" s="35"/>
      <c r="I127" s="35"/>
      <c r="J127" s="35"/>
      <c r="K127" s="35"/>
      <c r="L127" s="35"/>
      <c r="M127" s="35"/>
      <c r="N127" s="35"/>
      <c r="O127" s="35"/>
    </row>
    <row r="128" spans="1:15">
      <c r="A128" s="35"/>
      <c r="B128" s="35"/>
      <c r="C128" s="35"/>
      <c r="D128" s="35"/>
      <c r="E128" s="35"/>
      <c r="F128" s="35"/>
      <c r="G128" s="35"/>
      <c r="H128" s="35"/>
      <c r="I128" s="35"/>
      <c r="J128" s="35"/>
      <c r="K128" s="35"/>
      <c r="L128" s="35"/>
      <c r="M128" s="35"/>
      <c r="N128" s="35"/>
      <c r="O128" s="35"/>
    </row>
    <row r="129" spans="1:15">
      <c r="A129" s="35"/>
      <c r="B129" s="35"/>
      <c r="C129" s="35"/>
      <c r="D129" s="35"/>
      <c r="E129" s="35"/>
      <c r="F129" s="35"/>
      <c r="G129" s="35"/>
      <c r="H129" s="35"/>
      <c r="I129" s="35"/>
      <c r="J129" s="35"/>
      <c r="K129" s="35"/>
      <c r="L129" s="35"/>
      <c r="M129" s="35"/>
      <c r="N129" s="35"/>
      <c r="O129" s="35"/>
    </row>
    <row r="130" spans="1:15">
      <c r="A130" s="35"/>
      <c r="B130" s="35"/>
      <c r="C130" s="35"/>
      <c r="D130" s="35"/>
      <c r="E130" s="35"/>
      <c r="F130" s="35"/>
      <c r="G130" s="35"/>
      <c r="H130" s="35"/>
      <c r="I130" s="35"/>
      <c r="J130" s="35"/>
      <c r="K130" s="35"/>
      <c r="L130" s="35"/>
      <c r="M130" s="35"/>
      <c r="N130" s="35"/>
      <c r="O130" s="35"/>
    </row>
    <row r="131" spans="1:15">
      <c r="A131" s="35"/>
      <c r="B131" s="35"/>
      <c r="C131" s="35"/>
      <c r="D131" s="35"/>
      <c r="E131" s="35"/>
      <c r="F131" s="35"/>
      <c r="G131" s="35"/>
      <c r="H131" s="35"/>
      <c r="I131" s="35"/>
      <c r="J131" s="35"/>
      <c r="K131" s="35"/>
      <c r="L131" s="35"/>
      <c r="M131" s="35"/>
      <c r="N131" s="35"/>
      <c r="O131" s="35"/>
    </row>
    <row r="132" spans="1:15">
      <c r="A132" s="35"/>
      <c r="B132" s="35"/>
      <c r="C132" s="35"/>
      <c r="D132" s="35"/>
      <c r="E132" s="35"/>
      <c r="F132" s="35"/>
      <c r="G132" s="35"/>
      <c r="H132" s="35"/>
      <c r="I132" s="35"/>
      <c r="J132" s="35"/>
      <c r="K132" s="35"/>
      <c r="L132" s="35"/>
      <c r="M132" s="35"/>
      <c r="N132" s="35"/>
      <c r="O132" s="35"/>
    </row>
    <row r="133" spans="1:15">
      <c r="A133" s="35"/>
      <c r="B133" s="35"/>
      <c r="C133" s="35"/>
      <c r="D133" s="35"/>
      <c r="E133" s="35"/>
      <c r="F133" s="35"/>
      <c r="G133" s="35"/>
      <c r="H133" s="35"/>
      <c r="I133" s="35"/>
      <c r="J133" s="35"/>
      <c r="K133" s="35"/>
      <c r="L133" s="35"/>
      <c r="M133" s="35"/>
      <c r="N133" s="35"/>
      <c r="O133" s="35"/>
    </row>
    <row r="134" spans="1:15">
      <c r="A134" s="35"/>
      <c r="B134" s="35"/>
      <c r="C134" s="35"/>
      <c r="D134" s="35"/>
      <c r="E134" s="35"/>
      <c r="F134" s="35"/>
      <c r="G134" s="35"/>
      <c r="H134" s="35"/>
      <c r="I134" s="35"/>
      <c r="J134" s="35"/>
      <c r="K134" s="35"/>
      <c r="L134" s="35"/>
      <c r="M134" s="35"/>
      <c r="N134" s="35"/>
      <c r="O134" s="35"/>
    </row>
    <row r="135" spans="1:15">
      <c r="A135" s="35"/>
      <c r="B135" s="35"/>
      <c r="C135" s="35"/>
      <c r="D135" s="35"/>
      <c r="E135" s="35"/>
      <c r="F135" s="35"/>
      <c r="G135" s="35"/>
      <c r="H135" s="35"/>
      <c r="I135" s="35"/>
      <c r="J135" s="35"/>
      <c r="K135" s="35"/>
      <c r="L135" s="35"/>
      <c r="M135" s="35"/>
      <c r="N135" s="35"/>
      <c r="O135" s="35"/>
    </row>
    <row r="136" spans="1:15">
      <c r="A136" s="35"/>
      <c r="B136" s="35"/>
      <c r="C136" s="35"/>
      <c r="D136" s="35"/>
      <c r="E136" s="35"/>
      <c r="F136" s="35"/>
      <c r="G136" s="35"/>
      <c r="H136" s="35"/>
      <c r="I136" s="35"/>
      <c r="J136" s="35"/>
      <c r="K136" s="35"/>
      <c r="L136" s="35"/>
      <c r="M136" s="35"/>
      <c r="N136" s="35"/>
      <c r="O136" s="35"/>
    </row>
    <row r="137" spans="1:15">
      <c r="A137" s="35"/>
      <c r="B137" s="35"/>
      <c r="C137" s="35"/>
      <c r="D137" s="35"/>
      <c r="E137" s="35"/>
      <c r="F137" s="35"/>
      <c r="G137" s="35"/>
      <c r="H137" s="35"/>
      <c r="I137" s="35"/>
      <c r="J137" s="35"/>
      <c r="K137" s="35"/>
      <c r="L137" s="35"/>
      <c r="M137" s="35"/>
      <c r="N137" s="35"/>
      <c r="O137" s="35"/>
    </row>
    <row r="138" spans="1:15">
      <c r="A138" s="35"/>
      <c r="B138" s="35"/>
      <c r="C138" s="35"/>
      <c r="D138" s="35"/>
      <c r="E138" s="35"/>
      <c r="F138" s="35"/>
      <c r="G138" s="35"/>
      <c r="H138" s="35"/>
      <c r="I138" s="35"/>
      <c r="J138" s="35"/>
      <c r="K138" s="35"/>
      <c r="L138" s="35"/>
      <c r="M138" s="35"/>
      <c r="N138" s="35"/>
      <c r="O138" s="35"/>
    </row>
    <row r="139" spans="1:15">
      <c r="A139" s="35"/>
      <c r="B139" s="35"/>
      <c r="C139" s="35"/>
      <c r="D139" s="35"/>
      <c r="E139" s="35"/>
      <c r="F139" s="35"/>
      <c r="G139" s="35"/>
      <c r="H139" s="35"/>
      <c r="I139" s="35"/>
      <c r="J139" s="35"/>
      <c r="K139" s="35"/>
      <c r="L139" s="35"/>
      <c r="M139" s="35"/>
      <c r="N139" s="35"/>
      <c r="O139" s="35"/>
    </row>
    <row r="140" spans="1:15">
      <c r="A140" s="35"/>
      <c r="B140" s="35"/>
      <c r="C140" s="35"/>
      <c r="D140" s="35"/>
      <c r="E140" s="35"/>
      <c r="F140" s="35"/>
      <c r="G140" s="35"/>
      <c r="H140" s="35"/>
      <c r="I140" s="35"/>
      <c r="J140" s="35"/>
      <c r="K140" s="35"/>
      <c r="L140" s="35"/>
      <c r="M140" s="35"/>
      <c r="N140" s="35"/>
      <c r="O140" s="35"/>
    </row>
    <row r="141" spans="1:15">
      <c r="A141" s="35"/>
      <c r="B141" s="35"/>
      <c r="C141" s="35"/>
      <c r="D141" s="35"/>
      <c r="E141" s="35"/>
      <c r="F141" s="35"/>
      <c r="G141" s="35"/>
      <c r="H141" s="35"/>
      <c r="I141" s="35"/>
      <c r="J141" s="35"/>
      <c r="K141" s="35"/>
      <c r="L141" s="35"/>
      <c r="M141" s="35"/>
      <c r="N141" s="35"/>
      <c r="O141" s="35"/>
    </row>
    <row r="142" spans="1:15">
      <c r="A142" s="35"/>
      <c r="B142" s="35"/>
      <c r="C142" s="35"/>
      <c r="D142" s="35"/>
      <c r="E142" s="35"/>
      <c r="F142" s="35"/>
      <c r="G142" s="35"/>
      <c r="H142" s="35"/>
      <c r="I142" s="35"/>
      <c r="J142" s="35"/>
      <c r="K142" s="35"/>
      <c r="L142" s="35"/>
      <c r="M142" s="35"/>
      <c r="N142" s="35"/>
      <c r="O142" s="35"/>
    </row>
    <row r="143" spans="1:15">
      <c r="A143" s="35"/>
      <c r="B143" s="35"/>
      <c r="C143" s="35"/>
      <c r="D143" s="35"/>
      <c r="E143" s="35"/>
      <c r="F143" s="35"/>
      <c r="G143" s="35"/>
      <c r="H143" s="35"/>
      <c r="I143" s="35"/>
      <c r="J143" s="35"/>
      <c r="K143" s="35"/>
      <c r="L143" s="35"/>
      <c r="M143" s="35"/>
      <c r="N143" s="35"/>
      <c r="O143" s="35"/>
    </row>
    <row r="144" spans="1:15">
      <c r="A144" s="35"/>
      <c r="B144" s="35"/>
      <c r="C144" s="35"/>
      <c r="D144" s="35"/>
      <c r="E144" s="35"/>
      <c r="F144" s="35"/>
      <c r="G144" s="35"/>
      <c r="H144" s="35"/>
      <c r="I144" s="35"/>
      <c r="J144" s="35"/>
      <c r="K144" s="35"/>
      <c r="L144" s="35"/>
      <c r="M144" s="35"/>
      <c r="N144" s="35"/>
      <c r="O144" s="35"/>
    </row>
    <row r="145" spans="1:15">
      <c r="A145" s="35"/>
      <c r="B145" s="35"/>
      <c r="C145" s="35"/>
      <c r="D145" s="35"/>
      <c r="E145" s="35"/>
      <c r="F145" s="35"/>
      <c r="G145" s="35"/>
      <c r="H145" s="35"/>
      <c r="I145" s="35"/>
      <c r="J145" s="35"/>
      <c r="K145" s="35"/>
      <c r="L145" s="35"/>
      <c r="M145" s="35"/>
      <c r="N145" s="35"/>
      <c r="O145" s="35"/>
    </row>
    <row r="146" spans="1:15">
      <c r="A146" s="35"/>
      <c r="B146" s="35"/>
      <c r="C146" s="35"/>
      <c r="D146" s="35"/>
      <c r="E146" s="35"/>
      <c r="F146" s="35"/>
      <c r="G146" s="35"/>
      <c r="H146" s="35"/>
      <c r="I146" s="35"/>
      <c r="J146" s="35"/>
      <c r="K146" s="35"/>
      <c r="L146" s="35"/>
      <c r="M146" s="35"/>
      <c r="N146" s="35"/>
      <c r="O146" s="35"/>
    </row>
    <row r="147" spans="1:15">
      <c r="A147" s="35"/>
      <c r="B147" s="35"/>
      <c r="C147" s="35"/>
      <c r="D147" s="35"/>
      <c r="E147" s="35"/>
      <c r="F147" s="35"/>
      <c r="G147" s="35"/>
      <c r="H147" s="35"/>
      <c r="I147" s="35"/>
      <c r="J147" s="35"/>
      <c r="K147" s="35"/>
      <c r="L147" s="35"/>
      <c r="M147" s="35"/>
      <c r="N147" s="35"/>
      <c r="O147" s="35"/>
    </row>
    <row r="148" spans="1:15">
      <c r="A148" s="35"/>
      <c r="B148" s="35"/>
      <c r="C148" s="35"/>
      <c r="D148" s="35"/>
      <c r="E148" s="35"/>
      <c r="F148" s="35"/>
      <c r="G148" s="35"/>
      <c r="H148" s="35"/>
      <c r="I148" s="35"/>
      <c r="J148" s="35"/>
      <c r="K148" s="35"/>
      <c r="L148" s="35"/>
      <c r="M148" s="35"/>
      <c r="N148" s="35"/>
      <c r="O148" s="35"/>
    </row>
    <row r="149" spans="1:15">
      <c r="A149" s="35"/>
      <c r="B149" s="35"/>
      <c r="C149" s="35"/>
      <c r="D149" s="35"/>
      <c r="E149" s="35"/>
      <c r="F149" s="35"/>
      <c r="G149" s="35"/>
      <c r="H149" s="35"/>
      <c r="I149" s="35"/>
      <c r="J149" s="35"/>
      <c r="K149" s="35"/>
      <c r="L149" s="35"/>
      <c r="M149" s="35"/>
      <c r="N149" s="35"/>
      <c r="O149" s="35"/>
    </row>
    <row r="150" spans="1:15">
      <c r="A150" s="35"/>
      <c r="B150" s="35"/>
      <c r="C150" s="35"/>
      <c r="D150" s="35"/>
      <c r="E150" s="35"/>
      <c r="F150" s="35"/>
      <c r="G150" s="35"/>
      <c r="H150" s="35"/>
      <c r="I150" s="35"/>
      <c r="J150" s="35"/>
      <c r="K150" s="35"/>
      <c r="L150" s="35"/>
      <c r="M150" s="35"/>
      <c r="N150" s="35"/>
      <c r="O150" s="35"/>
    </row>
    <row r="151" spans="1:15">
      <c r="A151" s="35"/>
      <c r="B151" s="35"/>
      <c r="C151" s="35"/>
      <c r="D151" s="35"/>
      <c r="E151" s="35"/>
      <c r="F151" s="35"/>
      <c r="G151" s="35"/>
      <c r="H151" s="35"/>
      <c r="I151" s="35"/>
      <c r="J151" s="35"/>
      <c r="K151" s="35"/>
      <c r="L151" s="35"/>
      <c r="M151" s="35"/>
      <c r="N151" s="35"/>
      <c r="O151" s="35"/>
    </row>
    <row r="152" spans="1:15">
      <c r="A152" s="35"/>
      <c r="B152" s="35"/>
      <c r="C152" s="35"/>
      <c r="D152" s="35"/>
      <c r="E152" s="35"/>
      <c r="F152" s="35"/>
      <c r="G152" s="35"/>
      <c r="H152" s="35"/>
      <c r="I152" s="35"/>
      <c r="J152" s="35"/>
      <c r="K152" s="35"/>
      <c r="L152" s="35"/>
      <c r="M152" s="35"/>
      <c r="N152" s="35"/>
      <c r="O152" s="35"/>
    </row>
    <row r="153" spans="1:15">
      <c r="A153" s="35"/>
      <c r="B153" s="35"/>
      <c r="C153" s="35"/>
      <c r="D153" s="35"/>
      <c r="E153" s="35"/>
      <c r="F153" s="35"/>
      <c r="G153" s="35"/>
      <c r="H153" s="35"/>
      <c r="I153" s="35"/>
      <c r="J153" s="35"/>
      <c r="K153" s="35"/>
      <c r="L153" s="35"/>
      <c r="M153" s="35"/>
      <c r="N153" s="35"/>
      <c r="O153" s="35"/>
    </row>
    <row r="154" spans="1:15">
      <c r="A154" s="35"/>
      <c r="B154" s="35"/>
      <c r="C154" s="35"/>
      <c r="D154" s="35"/>
      <c r="E154" s="35"/>
      <c r="F154" s="35"/>
      <c r="G154" s="35"/>
      <c r="H154" s="35"/>
      <c r="I154" s="35"/>
      <c r="J154" s="35"/>
      <c r="K154" s="35"/>
      <c r="L154" s="35"/>
      <c r="M154" s="35"/>
      <c r="N154" s="35"/>
      <c r="O154" s="35"/>
    </row>
    <row r="155" spans="1:15">
      <c r="A155" s="35"/>
      <c r="B155" s="35"/>
      <c r="C155" s="35"/>
      <c r="D155" s="35"/>
      <c r="E155" s="35"/>
      <c r="F155" s="35"/>
      <c r="G155" s="35"/>
      <c r="H155" s="35"/>
      <c r="I155" s="35"/>
      <c r="J155" s="35"/>
      <c r="K155" s="35"/>
      <c r="L155" s="35"/>
      <c r="M155" s="35"/>
      <c r="N155" s="35"/>
      <c r="O155" s="35"/>
    </row>
    <row r="156" spans="1:15">
      <c r="A156" s="35"/>
      <c r="B156" s="35"/>
      <c r="C156" s="35"/>
      <c r="D156" s="35"/>
      <c r="E156" s="35"/>
      <c r="F156" s="35"/>
      <c r="G156" s="35"/>
      <c r="H156" s="35"/>
      <c r="I156" s="35"/>
      <c r="J156" s="35"/>
      <c r="K156" s="35"/>
      <c r="L156" s="35"/>
      <c r="M156" s="35"/>
      <c r="N156" s="35"/>
      <c r="O156" s="35"/>
    </row>
    <row r="157" spans="1:15">
      <c r="A157" s="35"/>
      <c r="B157" s="35"/>
      <c r="C157" s="35"/>
      <c r="D157" s="35"/>
      <c r="E157" s="35"/>
      <c r="F157" s="35"/>
      <c r="G157" s="35"/>
      <c r="H157" s="35"/>
      <c r="I157" s="35"/>
      <c r="J157" s="35"/>
      <c r="K157" s="35"/>
      <c r="L157" s="35"/>
      <c r="M157" s="35"/>
      <c r="N157" s="35"/>
      <c r="O157" s="35"/>
    </row>
    <row r="158" spans="1:15">
      <c r="A158" s="35"/>
      <c r="B158" s="35"/>
      <c r="C158" s="35"/>
      <c r="D158" s="35"/>
      <c r="E158" s="35"/>
      <c r="F158" s="35"/>
      <c r="G158" s="35"/>
      <c r="H158" s="35"/>
      <c r="I158" s="35"/>
      <c r="J158" s="35"/>
      <c r="K158" s="35"/>
      <c r="L158" s="35"/>
      <c r="M158" s="35"/>
      <c r="N158" s="35"/>
      <c r="O158" s="35"/>
    </row>
    <row r="159" spans="1:15">
      <c r="A159" s="35"/>
      <c r="B159" s="35"/>
      <c r="C159" s="35"/>
      <c r="D159" s="35"/>
      <c r="E159" s="35"/>
      <c r="F159" s="35"/>
      <c r="G159" s="35"/>
      <c r="H159" s="35"/>
      <c r="I159" s="35"/>
      <c r="J159" s="35"/>
      <c r="K159" s="35"/>
      <c r="L159" s="35"/>
      <c r="M159" s="35"/>
      <c r="N159" s="35"/>
      <c r="O159" s="35"/>
    </row>
    <row r="160" spans="1:15">
      <c r="A160" s="35"/>
      <c r="B160" s="35"/>
      <c r="C160" s="35"/>
      <c r="D160" s="35"/>
      <c r="E160" s="35"/>
      <c r="F160" s="35"/>
      <c r="G160" s="35"/>
      <c r="H160" s="35"/>
      <c r="I160" s="35"/>
      <c r="J160" s="35"/>
      <c r="K160" s="35"/>
      <c r="L160" s="35"/>
      <c r="M160" s="35"/>
      <c r="N160" s="35"/>
      <c r="O160" s="35"/>
    </row>
    <row r="161" spans="1:15">
      <c r="A161" s="35"/>
      <c r="B161" s="35"/>
      <c r="C161" s="35"/>
      <c r="D161" s="35"/>
      <c r="E161" s="35"/>
      <c r="F161" s="35"/>
      <c r="G161" s="35"/>
      <c r="H161" s="35"/>
      <c r="I161" s="35"/>
      <c r="J161" s="35"/>
      <c r="K161" s="35"/>
      <c r="L161" s="35"/>
      <c r="M161" s="35"/>
      <c r="N161" s="35"/>
      <c r="O161" s="35"/>
    </row>
    <row r="162" spans="1:15">
      <c r="A162" s="35"/>
      <c r="B162" s="35"/>
      <c r="C162" s="35"/>
      <c r="D162" s="35"/>
      <c r="E162" s="35"/>
      <c r="F162" s="35"/>
      <c r="G162" s="35"/>
      <c r="H162" s="35"/>
      <c r="I162" s="35"/>
      <c r="J162" s="35"/>
      <c r="K162" s="35"/>
      <c r="L162" s="35"/>
      <c r="M162" s="35"/>
      <c r="N162" s="35"/>
      <c r="O162" s="35"/>
    </row>
    <row r="163" spans="1:15">
      <c r="A163" s="35"/>
      <c r="B163" s="35"/>
      <c r="C163" s="35"/>
      <c r="D163" s="35"/>
      <c r="E163" s="35"/>
      <c r="F163" s="35"/>
      <c r="G163" s="35"/>
      <c r="H163" s="35"/>
      <c r="I163" s="35"/>
      <c r="J163" s="35"/>
      <c r="K163" s="35"/>
      <c r="L163" s="35"/>
      <c r="M163" s="35"/>
      <c r="N163" s="35"/>
      <c r="O163" s="35"/>
    </row>
    <row r="164" spans="1:15">
      <c r="A164" s="35"/>
      <c r="B164" s="35"/>
      <c r="C164" s="35"/>
      <c r="D164" s="35"/>
      <c r="E164" s="35"/>
      <c r="F164" s="35"/>
      <c r="G164" s="35"/>
      <c r="H164" s="35"/>
      <c r="I164" s="35"/>
      <c r="J164" s="35"/>
      <c r="K164" s="35"/>
      <c r="L164" s="35"/>
      <c r="M164" s="35"/>
      <c r="N164" s="35"/>
      <c r="O164" s="35"/>
    </row>
    <row r="165" spans="1:15">
      <c r="A165" s="35"/>
      <c r="B165" s="35"/>
      <c r="C165" s="35"/>
      <c r="D165" s="35"/>
      <c r="E165" s="35"/>
      <c r="F165" s="35"/>
      <c r="G165" s="35"/>
      <c r="H165" s="35"/>
      <c r="I165" s="35"/>
      <c r="J165" s="35"/>
      <c r="K165" s="35"/>
      <c r="L165" s="35"/>
      <c r="M165" s="35"/>
      <c r="N165" s="35"/>
      <c r="O165" s="35"/>
    </row>
    <row r="166" spans="1:15">
      <c r="A166" s="35"/>
      <c r="B166" s="35"/>
      <c r="C166" s="35"/>
      <c r="D166" s="35"/>
      <c r="E166" s="35"/>
      <c r="F166" s="35"/>
      <c r="G166" s="35"/>
      <c r="H166" s="35"/>
      <c r="I166" s="35"/>
      <c r="J166" s="35"/>
      <c r="K166" s="35"/>
      <c r="L166" s="35"/>
      <c r="M166" s="35"/>
      <c r="N166" s="35"/>
      <c r="O166" s="35"/>
    </row>
    <row r="167" spans="1:15">
      <c r="A167" s="35"/>
      <c r="B167" s="35"/>
      <c r="C167" s="35"/>
      <c r="D167" s="35"/>
      <c r="E167" s="35"/>
      <c r="F167" s="35"/>
      <c r="G167" s="35"/>
      <c r="H167" s="35"/>
      <c r="I167" s="35"/>
      <c r="J167" s="35"/>
      <c r="K167" s="35"/>
      <c r="L167" s="35"/>
      <c r="M167" s="35"/>
      <c r="N167" s="35"/>
      <c r="O167" s="35"/>
    </row>
    <row r="168" spans="1:15">
      <c r="A168" s="35"/>
      <c r="B168" s="35"/>
      <c r="C168" s="35"/>
      <c r="D168" s="35"/>
      <c r="E168" s="35"/>
      <c r="F168" s="35"/>
      <c r="G168" s="35"/>
      <c r="H168" s="35"/>
      <c r="I168" s="35"/>
      <c r="J168" s="35"/>
      <c r="K168" s="35"/>
      <c r="L168" s="35"/>
      <c r="M168" s="35"/>
      <c r="N168" s="35"/>
      <c r="O168" s="35"/>
    </row>
    <row r="169" spans="1:15">
      <c r="A169" s="35"/>
      <c r="B169" s="35"/>
      <c r="C169" s="35"/>
      <c r="D169" s="35"/>
      <c r="E169" s="35"/>
      <c r="F169" s="35"/>
      <c r="G169" s="35"/>
      <c r="H169" s="35"/>
      <c r="I169" s="35"/>
      <c r="J169" s="35"/>
      <c r="K169" s="35"/>
      <c r="L169" s="35"/>
      <c r="M169" s="35"/>
      <c r="N169" s="35"/>
      <c r="O169" s="35"/>
    </row>
    <row r="170" spans="1:15">
      <c r="A170" s="35"/>
      <c r="B170" s="35"/>
      <c r="C170" s="35"/>
      <c r="D170" s="35"/>
      <c r="E170" s="35"/>
      <c r="F170" s="35"/>
      <c r="G170" s="35"/>
      <c r="H170" s="35"/>
      <c r="I170" s="35"/>
      <c r="J170" s="35"/>
      <c r="K170" s="35"/>
      <c r="L170" s="35"/>
      <c r="M170" s="35"/>
      <c r="N170" s="35"/>
      <c r="O170" s="35"/>
    </row>
    <row r="171" spans="1:15">
      <c r="A171" s="35"/>
      <c r="B171" s="35"/>
      <c r="C171" s="35"/>
      <c r="D171" s="35"/>
      <c r="E171" s="35"/>
      <c r="F171" s="35"/>
      <c r="G171" s="35"/>
      <c r="H171" s="35"/>
      <c r="I171" s="35"/>
      <c r="J171" s="35"/>
      <c r="K171" s="35"/>
      <c r="L171" s="35"/>
      <c r="M171" s="35"/>
      <c r="N171" s="35"/>
      <c r="O171" s="35"/>
    </row>
    <row r="172" spans="1:15">
      <c r="A172" s="35"/>
      <c r="B172" s="35"/>
      <c r="C172" s="35"/>
      <c r="D172" s="35"/>
      <c r="E172" s="35"/>
      <c r="F172" s="35"/>
      <c r="G172" s="35"/>
      <c r="H172" s="35"/>
      <c r="I172" s="35"/>
      <c r="J172" s="35"/>
      <c r="K172" s="35"/>
      <c r="L172" s="35"/>
      <c r="M172" s="35"/>
      <c r="N172" s="35"/>
      <c r="O172" s="35"/>
    </row>
    <row r="173" spans="1:15">
      <c r="A173" s="35"/>
      <c r="B173" s="35"/>
      <c r="C173" s="35"/>
      <c r="D173" s="35"/>
      <c r="E173" s="35"/>
      <c r="F173" s="35"/>
      <c r="G173" s="35"/>
      <c r="H173" s="35"/>
      <c r="I173" s="35"/>
      <c r="J173" s="35"/>
      <c r="K173" s="35"/>
      <c r="L173" s="35"/>
      <c r="M173" s="35"/>
      <c r="N173" s="35"/>
      <c r="O173" s="35"/>
    </row>
    <row r="174" spans="1:15">
      <c r="A174" s="35"/>
      <c r="B174" s="35"/>
      <c r="C174" s="35"/>
      <c r="D174" s="35"/>
      <c r="E174" s="35"/>
      <c r="F174" s="35"/>
      <c r="G174" s="35"/>
      <c r="H174" s="35"/>
      <c r="I174" s="35"/>
      <c r="J174" s="35"/>
      <c r="K174" s="35"/>
      <c r="L174" s="35"/>
      <c r="M174" s="35"/>
      <c r="N174" s="35"/>
      <c r="O174" s="35"/>
    </row>
    <row r="175" spans="1:15">
      <c r="A175" s="35"/>
      <c r="B175" s="35"/>
      <c r="C175" s="35"/>
      <c r="D175" s="35"/>
      <c r="E175" s="35"/>
      <c r="F175" s="35"/>
      <c r="G175" s="35"/>
      <c r="H175" s="35"/>
      <c r="I175" s="35"/>
      <c r="J175" s="35"/>
      <c r="K175" s="35"/>
      <c r="L175" s="35"/>
      <c r="M175" s="35"/>
      <c r="N175" s="35"/>
      <c r="O175" s="35"/>
    </row>
    <row r="176" spans="1:15">
      <c r="A176" s="35"/>
      <c r="B176" s="35"/>
      <c r="C176" s="35"/>
      <c r="D176" s="35"/>
      <c r="E176" s="35"/>
      <c r="F176" s="35"/>
      <c r="G176" s="35"/>
      <c r="H176" s="35"/>
      <c r="I176" s="35"/>
      <c r="J176" s="35"/>
      <c r="K176" s="35"/>
      <c r="L176" s="35"/>
      <c r="M176" s="35"/>
      <c r="N176" s="35"/>
      <c r="O176" s="35"/>
    </row>
    <row r="177" spans="1:15">
      <c r="A177" s="35"/>
      <c r="B177" s="35"/>
      <c r="C177" s="35"/>
      <c r="D177" s="35"/>
      <c r="E177" s="35"/>
      <c r="F177" s="35"/>
      <c r="G177" s="35"/>
      <c r="H177" s="35"/>
      <c r="I177" s="35"/>
      <c r="J177" s="35"/>
      <c r="K177" s="35"/>
      <c r="L177" s="35"/>
      <c r="M177" s="35"/>
      <c r="N177" s="35"/>
      <c r="O177" s="35"/>
    </row>
    <row r="178" spans="1:15">
      <c r="A178" s="35"/>
      <c r="B178" s="35"/>
      <c r="C178" s="35"/>
      <c r="D178" s="35"/>
      <c r="E178" s="35"/>
      <c r="F178" s="35"/>
      <c r="G178" s="35"/>
      <c r="H178" s="35"/>
      <c r="I178" s="35"/>
      <c r="J178" s="35"/>
      <c r="K178" s="35"/>
      <c r="L178" s="35"/>
      <c r="M178" s="35"/>
      <c r="N178" s="35"/>
      <c r="O178" s="35"/>
    </row>
    <row r="179" spans="1:15">
      <c r="A179" s="35"/>
      <c r="B179" s="35"/>
      <c r="C179" s="35"/>
      <c r="D179" s="35"/>
      <c r="E179" s="35"/>
      <c r="F179" s="35"/>
      <c r="G179" s="35"/>
      <c r="H179" s="35"/>
      <c r="I179" s="35"/>
      <c r="J179" s="35"/>
      <c r="K179" s="35"/>
      <c r="L179" s="35"/>
      <c r="M179" s="35"/>
      <c r="N179" s="35"/>
      <c r="O179" s="35"/>
    </row>
    <row r="180" spans="1:15">
      <c r="A180" s="35"/>
      <c r="B180" s="35"/>
      <c r="C180" s="35"/>
      <c r="D180" s="35"/>
      <c r="E180" s="35"/>
      <c r="F180" s="35"/>
      <c r="G180" s="35"/>
      <c r="H180" s="35"/>
      <c r="I180" s="35"/>
      <c r="J180" s="35"/>
      <c r="K180" s="35"/>
      <c r="L180" s="35"/>
      <c r="M180" s="35"/>
      <c r="N180" s="35"/>
      <c r="O180" s="35"/>
    </row>
    <row r="181" spans="1:15">
      <c r="A181" s="35"/>
      <c r="B181" s="35"/>
      <c r="C181" s="35"/>
      <c r="D181" s="35"/>
      <c r="E181" s="35"/>
      <c r="F181" s="35"/>
      <c r="G181" s="35"/>
      <c r="H181" s="35"/>
      <c r="I181" s="35"/>
      <c r="J181" s="35"/>
      <c r="K181" s="35"/>
      <c r="L181" s="35"/>
      <c r="M181" s="35"/>
      <c r="N181" s="35"/>
      <c r="O181" s="35"/>
    </row>
    <row r="182" spans="1:15">
      <c r="A182" s="35"/>
      <c r="B182" s="35"/>
      <c r="C182" s="35"/>
      <c r="D182" s="35"/>
      <c r="E182" s="35"/>
      <c r="F182" s="35"/>
      <c r="G182" s="35"/>
      <c r="H182" s="35"/>
      <c r="I182" s="35"/>
      <c r="J182" s="35"/>
      <c r="K182" s="35"/>
      <c r="L182" s="35"/>
      <c r="M182" s="35"/>
      <c r="N182" s="35"/>
      <c r="O182" s="35"/>
    </row>
    <row r="183" spans="1:15">
      <c r="A183" s="35"/>
      <c r="B183" s="35"/>
      <c r="C183" s="35"/>
      <c r="D183" s="35"/>
      <c r="E183" s="35"/>
      <c r="F183" s="35"/>
      <c r="G183" s="35"/>
      <c r="H183" s="35"/>
      <c r="I183" s="35"/>
      <c r="J183" s="35"/>
      <c r="K183" s="35"/>
      <c r="L183" s="35"/>
      <c r="M183" s="35"/>
      <c r="N183" s="35"/>
      <c r="O183" s="35"/>
    </row>
    <row r="184" spans="1:15">
      <c r="A184" s="35"/>
      <c r="B184" s="35"/>
      <c r="C184" s="35"/>
      <c r="D184" s="35"/>
      <c r="E184" s="35"/>
      <c r="F184" s="35"/>
      <c r="G184" s="35"/>
      <c r="H184" s="35"/>
      <c r="I184" s="35"/>
      <c r="J184" s="35"/>
      <c r="K184" s="35"/>
      <c r="L184" s="35"/>
      <c r="M184" s="35"/>
      <c r="N184" s="35"/>
      <c r="O184" s="35"/>
    </row>
    <row r="185" spans="1:15">
      <c r="A185" s="35"/>
      <c r="B185" s="35"/>
      <c r="C185" s="35"/>
      <c r="D185" s="35"/>
      <c r="E185" s="35"/>
      <c r="F185" s="35"/>
      <c r="G185" s="35"/>
      <c r="H185" s="35"/>
      <c r="I185" s="35"/>
      <c r="J185" s="35"/>
      <c r="K185" s="35"/>
      <c r="L185" s="35"/>
      <c r="M185" s="35"/>
      <c r="N185" s="35"/>
      <c r="O185" s="35"/>
    </row>
    <row r="186" spans="1:15">
      <c r="A186" s="35"/>
      <c r="B186" s="35"/>
      <c r="C186" s="35"/>
      <c r="D186" s="35"/>
      <c r="E186" s="35"/>
      <c r="F186" s="35"/>
      <c r="G186" s="35"/>
      <c r="H186" s="35"/>
      <c r="I186" s="35"/>
      <c r="J186" s="35"/>
      <c r="K186" s="35"/>
      <c r="L186" s="35"/>
      <c r="M186" s="35"/>
      <c r="N186" s="35"/>
      <c r="O186" s="35"/>
    </row>
    <row r="187" spans="1:15">
      <c r="A187" s="35"/>
      <c r="B187" s="35"/>
      <c r="C187" s="35"/>
      <c r="D187" s="35"/>
      <c r="E187" s="35"/>
      <c r="F187" s="35"/>
      <c r="G187" s="35"/>
      <c r="H187" s="35"/>
      <c r="I187" s="35"/>
      <c r="J187" s="35"/>
      <c r="K187" s="35"/>
      <c r="L187" s="35"/>
      <c r="M187" s="35"/>
      <c r="N187" s="35"/>
      <c r="O187" s="35"/>
    </row>
    <row r="188" spans="1:15">
      <c r="A188" s="35"/>
      <c r="B188" s="35"/>
      <c r="C188" s="35"/>
      <c r="D188" s="35"/>
      <c r="E188" s="35"/>
      <c r="F188" s="35"/>
      <c r="G188" s="35"/>
      <c r="H188" s="35"/>
      <c r="I188" s="35"/>
      <c r="J188" s="35"/>
      <c r="K188" s="35"/>
      <c r="L188" s="35"/>
      <c r="M188" s="35"/>
      <c r="N188" s="35"/>
      <c r="O188" s="35"/>
    </row>
    <row r="189" spans="1:15">
      <c r="A189" s="35"/>
      <c r="B189" s="35"/>
      <c r="C189" s="35"/>
      <c r="D189" s="35"/>
      <c r="E189" s="35"/>
      <c r="F189" s="35"/>
      <c r="G189" s="35"/>
      <c r="H189" s="35"/>
      <c r="I189" s="35"/>
      <c r="J189" s="35"/>
      <c r="K189" s="35"/>
      <c r="L189" s="35"/>
      <c r="M189" s="35"/>
      <c r="N189" s="35"/>
      <c r="O189" s="35"/>
    </row>
    <row r="190" spans="1:15">
      <c r="A190" s="35"/>
      <c r="B190" s="35"/>
      <c r="C190" s="35"/>
      <c r="D190" s="35"/>
      <c r="E190" s="35"/>
      <c r="F190" s="35"/>
      <c r="G190" s="35"/>
      <c r="H190" s="35"/>
      <c r="I190" s="35"/>
      <c r="J190" s="35"/>
      <c r="K190" s="35"/>
      <c r="L190" s="35"/>
      <c r="M190" s="35"/>
      <c r="N190" s="35"/>
      <c r="O190" s="35"/>
    </row>
    <row r="191" spans="1:15">
      <c r="A191" s="35"/>
      <c r="B191" s="35"/>
      <c r="C191" s="35"/>
      <c r="D191" s="35"/>
      <c r="E191" s="35"/>
      <c r="F191" s="35"/>
      <c r="G191" s="35"/>
      <c r="H191" s="35"/>
      <c r="I191" s="35"/>
      <c r="J191" s="35"/>
      <c r="K191" s="35"/>
      <c r="L191" s="35"/>
      <c r="M191" s="35"/>
      <c r="N191" s="35"/>
      <c r="O191" s="35"/>
    </row>
    <row r="192" spans="1:15">
      <c r="A192" s="35"/>
      <c r="B192" s="35"/>
      <c r="C192" s="35"/>
      <c r="D192" s="35"/>
      <c r="E192" s="35"/>
      <c r="F192" s="35"/>
      <c r="G192" s="35"/>
      <c r="H192" s="35"/>
      <c r="I192" s="35"/>
      <c r="J192" s="35"/>
      <c r="K192" s="35"/>
      <c r="L192" s="35"/>
      <c r="M192" s="35"/>
      <c r="N192" s="35"/>
      <c r="O192" s="35"/>
    </row>
    <row r="193" spans="1:15">
      <c r="A193" s="35"/>
      <c r="B193" s="35"/>
      <c r="C193" s="35"/>
      <c r="D193" s="35"/>
      <c r="E193" s="35"/>
      <c r="F193" s="35"/>
      <c r="G193" s="35"/>
      <c r="H193" s="35"/>
      <c r="I193" s="35"/>
      <c r="J193" s="35"/>
      <c r="K193" s="35"/>
      <c r="L193" s="35"/>
      <c r="M193" s="35"/>
      <c r="N193" s="35"/>
      <c r="O193" s="35"/>
    </row>
    <row r="194" spans="1:15">
      <c r="A194" s="35"/>
      <c r="B194" s="35"/>
      <c r="C194" s="35"/>
      <c r="D194" s="35"/>
      <c r="E194" s="35"/>
      <c r="F194" s="35"/>
      <c r="G194" s="35"/>
      <c r="H194" s="35"/>
      <c r="I194" s="35"/>
      <c r="J194" s="35"/>
      <c r="K194" s="35"/>
      <c r="L194" s="35"/>
      <c r="M194" s="35"/>
      <c r="N194" s="35"/>
      <c r="O194" s="35"/>
    </row>
    <row r="195" spans="1:15">
      <c r="A195" s="35"/>
      <c r="B195" s="35"/>
      <c r="C195" s="35"/>
      <c r="D195" s="35"/>
      <c r="E195" s="35"/>
      <c r="F195" s="35"/>
      <c r="G195" s="35"/>
      <c r="H195" s="35"/>
      <c r="I195" s="35"/>
      <c r="J195" s="35"/>
      <c r="K195" s="35"/>
      <c r="L195" s="35"/>
      <c r="M195" s="35"/>
      <c r="N195" s="35"/>
      <c r="O195" s="35"/>
    </row>
    <row r="196" spans="1:15">
      <c r="A196" s="35"/>
      <c r="B196" s="35"/>
      <c r="C196" s="35"/>
      <c r="D196" s="35"/>
      <c r="E196" s="35"/>
      <c r="F196" s="35"/>
      <c r="G196" s="35"/>
      <c r="H196" s="35"/>
      <c r="I196" s="35"/>
      <c r="J196" s="35"/>
      <c r="K196" s="35"/>
      <c r="L196" s="35"/>
      <c r="M196" s="35"/>
      <c r="N196" s="35"/>
      <c r="O196" s="35"/>
    </row>
    <row r="197" spans="1:15">
      <c r="A197" s="35"/>
      <c r="B197" s="35"/>
      <c r="C197" s="35"/>
      <c r="D197" s="35"/>
      <c r="E197" s="35"/>
      <c r="F197" s="35"/>
      <c r="G197" s="35"/>
      <c r="H197" s="35"/>
      <c r="I197" s="35"/>
      <c r="J197" s="35"/>
      <c r="K197" s="35"/>
      <c r="L197" s="35"/>
      <c r="M197" s="35"/>
      <c r="N197" s="35"/>
      <c r="O197" s="35"/>
    </row>
    <row r="198" spans="1:15">
      <c r="A198" s="35"/>
      <c r="B198" s="35"/>
      <c r="C198" s="35"/>
      <c r="D198" s="35"/>
      <c r="E198" s="35"/>
      <c r="F198" s="35"/>
      <c r="G198" s="35"/>
      <c r="H198" s="35"/>
      <c r="I198" s="35"/>
      <c r="J198" s="35"/>
      <c r="K198" s="35"/>
      <c r="L198" s="35"/>
      <c r="M198" s="35"/>
      <c r="N198" s="35"/>
      <c r="O198" s="35"/>
    </row>
    <row r="199" spans="1:15">
      <c r="A199" s="35"/>
      <c r="B199" s="35"/>
      <c r="C199" s="35"/>
      <c r="D199" s="35"/>
      <c r="E199" s="35"/>
      <c r="F199" s="35"/>
      <c r="G199" s="35"/>
      <c r="H199" s="35"/>
      <c r="I199" s="35"/>
      <c r="J199" s="35"/>
      <c r="K199" s="35"/>
      <c r="L199" s="35"/>
      <c r="M199" s="35"/>
      <c r="N199" s="35"/>
      <c r="O199" s="35"/>
    </row>
    <row r="200" spans="1:15">
      <c r="A200" s="35"/>
      <c r="B200" s="35"/>
      <c r="C200" s="35"/>
      <c r="D200" s="35"/>
      <c r="E200" s="35"/>
      <c r="F200" s="35"/>
      <c r="G200" s="35"/>
      <c r="H200" s="35"/>
      <c r="I200" s="35"/>
      <c r="J200" s="35"/>
      <c r="K200" s="35"/>
      <c r="L200" s="35"/>
      <c r="M200" s="35"/>
      <c r="N200" s="35"/>
      <c r="O200" s="35"/>
    </row>
    <row r="201" spans="1:15">
      <c r="A201" s="35"/>
      <c r="B201" s="35"/>
      <c r="C201" s="35"/>
      <c r="D201" s="35"/>
      <c r="E201" s="35"/>
      <c r="F201" s="35"/>
      <c r="G201" s="35"/>
      <c r="H201" s="35"/>
      <c r="I201" s="35"/>
      <c r="J201" s="35"/>
      <c r="K201" s="35"/>
      <c r="L201" s="35"/>
      <c r="M201" s="35"/>
      <c r="N201" s="35"/>
      <c r="O201" s="35"/>
    </row>
    <row r="202" spans="1:15">
      <c r="A202" s="35"/>
      <c r="B202" s="35"/>
      <c r="C202" s="35"/>
      <c r="D202" s="35"/>
      <c r="E202" s="35"/>
      <c r="F202" s="35"/>
      <c r="G202" s="35"/>
      <c r="H202" s="35"/>
      <c r="I202" s="35"/>
      <c r="J202" s="35"/>
      <c r="K202" s="35"/>
      <c r="L202" s="35"/>
      <c r="M202" s="35"/>
      <c r="N202" s="35"/>
      <c r="O202" s="35"/>
    </row>
    <row r="203" spans="1:15">
      <c r="A203" s="35"/>
      <c r="B203" s="35"/>
      <c r="C203" s="35"/>
      <c r="D203" s="35"/>
      <c r="E203" s="35"/>
      <c r="F203" s="35"/>
      <c r="G203" s="35"/>
      <c r="H203" s="35"/>
      <c r="I203" s="35"/>
      <c r="J203" s="35"/>
      <c r="K203" s="35"/>
      <c r="L203" s="35"/>
      <c r="M203" s="35"/>
      <c r="N203" s="35"/>
      <c r="O203" s="35"/>
    </row>
    <row r="204" spans="1:15">
      <c r="A204" s="35"/>
      <c r="B204" s="35"/>
      <c r="C204" s="35"/>
      <c r="D204" s="35"/>
      <c r="E204" s="35"/>
      <c r="F204" s="35"/>
      <c r="G204" s="35"/>
      <c r="H204" s="35"/>
      <c r="I204" s="35"/>
      <c r="J204" s="35"/>
      <c r="K204" s="35"/>
      <c r="L204" s="35"/>
      <c r="M204" s="35"/>
      <c r="N204" s="35"/>
      <c r="O204" s="35"/>
    </row>
    <row r="205" spans="1:15">
      <c r="A205" s="35"/>
      <c r="B205" s="35"/>
      <c r="C205" s="35"/>
      <c r="D205" s="35"/>
      <c r="E205" s="35"/>
      <c r="F205" s="35"/>
      <c r="G205" s="35"/>
      <c r="H205" s="35"/>
      <c r="I205" s="35"/>
      <c r="J205" s="35"/>
      <c r="K205" s="35"/>
      <c r="L205" s="35"/>
      <c r="M205" s="35"/>
      <c r="N205" s="35"/>
      <c r="O205" s="35"/>
    </row>
    <row r="206" spans="1:15">
      <c r="A206" s="35"/>
      <c r="B206" s="35"/>
      <c r="C206" s="35"/>
      <c r="D206" s="35"/>
      <c r="E206" s="35"/>
      <c r="F206" s="35"/>
      <c r="G206" s="35"/>
      <c r="H206" s="35"/>
      <c r="I206" s="35"/>
      <c r="J206" s="35"/>
      <c r="K206" s="35"/>
      <c r="L206" s="35"/>
      <c r="M206" s="35"/>
      <c r="N206" s="35"/>
      <c r="O206" s="35"/>
    </row>
    <row r="207" spans="1:15">
      <c r="A207" s="35"/>
      <c r="B207" s="35"/>
      <c r="C207" s="35"/>
      <c r="D207" s="35"/>
      <c r="E207" s="35"/>
      <c r="F207" s="35"/>
      <c r="G207" s="35"/>
      <c r="H207" s="35"/>
      <c r="I207" s="35"/>
      <c r="J207" s="35"/>
      <c r="K207" s="35"/>
      <c r="L207" s="35"/>
      <c r="M207" s="35"/>
      <c r="N207" s="35"/>
      <c r="O207" s="35"/>
    </row>
    <row r="208" spans="1:15">
      <c r="A208" s="35"/>
      <c r="B208" s="35"/>
      <c r="C208" s="35"/>
      <c r="D208" s="35"/>
      <c r="E208" s="35"/>
      <c r="F208" s="35"/>
      <c r="G208" s="35"/>
      <c r="H208" s="35"/>
      <c r="I208" s="35"/>
      <c r="J208" s="35"/>
      <c r="K208" s="35"/>
      <c r="L208" s="35"/>
      <c r="M208" s="35"/>
      <c r="N208" s="35"/>
      <c r="O208" s="35"/>
    </row>
    <row r="209" spans="1:15">
      <c r="A209" s="35"/>
      <c r="B209" s="35"/>
      <c r="C209" s="35"/>
      <c r="D209" s="35"/>
      <c r="E209" s="35"/>
      <c r="F209" s="35"/>
      <c r="G209" s="35"/>
      <c r="H209" s="35"/>
      <c r="I209" s="35"/>
      <c r="J209" s="35"/>
      <c r="K209" s="35"/>
      <c r="L209" s="35"/>
      <c r="M209" s="35"/>
      <c r="N209" s="35"/>
      <c r="O209" s="35"/>
    </row>
    <row r="210" spans="1:15">
      <c r="A210" s="35"/>
      <c r="B210" s="35"/>
      <c r="C210" s="35"/>
      <c r="D210" s="35"/>
      <c r="E210" s="35"/>
      <c r="F210" s="35"/>
      <c r="G210" s="35"/>
      <c r="H210" s="35"/>
      <c r="I210" s="35"/>
      <c r="J210" s="35"/>
      <c r="K210" s="35"/>
      <c r="L210" s="35"/>
      <c r="M210" s="35"/>
      <c r="N210" s="35"/>
      <c r="O210" s="35"/>
    </row>
    <row r="211" spans="1:15">
      <c r="A211" s="35"/>
      <c r="B211" s="35"/>
      <c r="C211" s="35"/>
      <c r="D211" s="35"/>
      <c r="E211" s="35"/>
      <c r="F211" s="35"/>
      <c r="G211" s="35"/>
      <c r="H211" s="35"/>
      <c r="I211" s="35"/>
      <c r="J211" s="35"/>
      <c r="K211" s="35"/>
      <c r="L211" s="35"/>
      <c r="M211" s="35"/>
      <c r="N211" s="35"/>
      <c r="O211" s="35"/>
    </row>
    <row r="212" spans="1:15">
      <c r="A212" s="35"/>
      <c r="B212" s="35"/>
      <c r="C212" s="35"/>
      <c r="D212" s="35"/>
      <c r="E212" s="35"/>
      <c r="F212" s="35"/>
      <c r="G212" s="35"/>
      <c r="H212" s="35"/>
      <c r="I212" s="35"/>
      <c r="J212" s="35"/>
      <c r="K212" s="35"/>
      <c r="L212" s="35"/>
      <c r="M212" s="35"/>
      <c r="N212" s="35"/>
      <c r="O212" s="35"/>
    </row>
    <row r="213" spans="1:15">
      <c r="A213" s="35"/>
      <c r="B213" s="35"/>
      <c r="C213" s="35"/>
      <c r="D213" s="35"/>
      <c r="E213" s="35"/>
      <c r="F213" s="35"/>
      <c r="G213" s="35"/>
      <c r="H213" s="35"/>
      <c r="I213" s="35"/>
      <c r="J213" s="35"/>
      <c r="K213" s="35"/>
      <c r="L213" s="35"/>
      <c r="M213" s="35"/>
      <c r="N213" s="35"/>
      <c r="O213" s="35"/>
    </row>
    <row r="214" spans="1:15">
      <c r="A214" s="35"/>
      <c r="B214" s="35"/>
      <c r="C214" s="35"/>
      <c r="D214" s="35"/>
      <c r="E214" s="35"/>
      <c r="F214" s="35"/>
      <c r="G214" s="35"/>
      <c r="H214" s="35"/>
      <c r="I214" s="35"/>
      <c r="J214" s="35"/>
      <c r="K214" s="35"/>
      <c r="L214" s="35"/>
      <c r="M214" s="35"/>
      <c r="N214" s="35"/>
      <c r="O214" s="35"/>
    </row>
    <row r="215" spans="1:15">
      <c r="A215" s="35"/>
      <c r="B215" s="35"/>
      <c r="C215" s="35"/>
      <c r="D215" s="35"/>
      <c r="E215" s="35"/>
      <c r="F215" s="35"/>
      <c r="G215" s="35"/>
      <c r="H215" s="35"/>
      <c r="I215" s="35"/>
      <c r="J215" s="35"/>
      <c r="K215" s="35"/>
      <c r="L215" s="35"/>
      <c r="M215" s="35"/>
      <c r="N215" s="35"/>
      <c r="O215" s="35"/>
    </row>
    <row r="216" spans="1:15">
      <c r="A216" s="35"/>
      <c r="B216" s="35"/>
      <c r="C216" s="35"/>
      <c r="D216" s="35"/>
      <c r="E216" s="35"/>
      <c r="F216" s="35"/>
      <c r="G216" s="35"/>
      <c r="H216" s="35"/>
      <c r="I216" s="35"/>
      <c r="J216" s="35"/>
      <c r="K216" s="35"/>
      <c r="L216" s="35"/>
      <c r="M216" s="35"/>
      <c r="N216" s="35"/>
      <c r="O216" s="35"/>
    </row>
    <row r="217" spans="1:15">
      <c r="A217" s="35"/>
      <c r="B217" s="35"/>
      <c r="C217" s="35"/>
      <c r="D217" s="35"/>
      <c r="E217" s="35"/>
      <c r="F217" s="35"/>
      <c r="G217" s="35"/>
      <c r="H217" s="35"/>
      <c r="I217" s="35"/>
      <c r="J217" s="35"/>
      <c r="K217" s="35"/>
      <c r="L217" s="35"/>
      <c r="M217" s="35"/>
      <c r="N217" s="35"/>
      <c r="O217" s="35"/>
    </row>
    <row r="218" spans="1:15">
      <c r="A218" s="35"/>
      <c r="B218" s="35"/>
      <c r="C218" s="35"/>
      <c r="D218" s="35"/>
      <c r="E218" s="35"/>
      <c r="F218" s="35"/>
      <c r="G218" s="35"/>
      <c r="H218" s="35"/>
      <c r="I218" s="35"/>
      <c r="J218" s="35"/>
      <c r="K218" s="35"/>
      <c r="L218" s="35"/>
      <c r="M218" s="35"/>
      <c r="N218" s="35"/>
      <c r="O218" s="35"/>
    </row>
    <row r="219" spans="1:15">
      <c r="A219" s="35"/>
      <c r="B219" s="35"/>
      <c r="C219" s="35"/>
      <c r="D219" s="35"/>
      <c r="E219" s="35"/>
      <c r="F219" s="35"/>
      <c r="G219" s="35"/>
      <c r="H219" s="35"/>
      <c r="I219" s="35"/>
      <c r="J219" s="35"/>
      <c r="K219" s="35"/>
      <c r="L219" s="35"/>
      <c r="M219" s="35"/>
      <c r="N219" s="35"/>
      <c r="O219" s="35"/>
    </row>
    <row r="220" spans="1:15">
      <c r="A220" s="35"/>
      <c r="B220" s="35"/>
      <c r="C220" s="35"/>
      <c r="D220" s="35"/>
      <c r="E220" s="35"/>
      <c r="F220" s="35"/>
      <c r="G220" s="35"/>
      <c r="H220" s="35"/>
      <c r="I220" s="35"/>
      <c r="J220" s="35"/>
      <c r="K220" s="35"/>
      <c r="L220" s="35"/>
      <c r="M220" s="35"/>
      <c r="N220" s="35"/>
      <c r="O220" s="35"/>
    </row>
    <row r="221" spans="1:15">
      <c r="A221" s="35"/>
      <c r="B221" s="35"/>
      <c r="C221" s="35"/>
      <c r="D221" s="35"/>
      <c r="E221" s="35"/>
      <c r="F221" s="35"/>
      <c r="G221" s="35"/>
      <c r="H221" s="35"/>
      <c r="I221" s="35"/>
      <c r="J221" s="35"/>
      <c r="K221" s="35"/>
      <c r="L221" s="35"/>
      <c r="M221" s="35"/>
      <c r="N221" s="35"/>
      <c r="O221" s="35"/>
    </row>
    <row r="222" spans="1:15">
      <c r="A222" s="35"/>
      <c r="B222" s="35"/>
      <c r="C222" s="35"/>
      <c r="D222" s="35"/>
      <c r="E222" s="35"/>
      <c r="F222" s="35"/>
      <c r="G222" s="35"/>
      <c r="H222" s="35"/>
      <c r="I222" s="35"/>
      <c r="J222" s="35"/>
      <c r="K222" s="35"/>
      <c r="L222" s="35"/>
      <c r="M222" s="35"/>
      <c r="N222" s="35"/>
      <c r="O222" s="35"/>
    </row>
    <row r="223" spans="1:15">
      <c r="A223" s="35"/>
      <c r="B223" s="35"/>
      <c r="C223" s="35"/>
      <c r="D223" s="35"/>
      <c r="E223" s="35"/>
      <c r="F223" s="35"/>
      <c r="G223" s="35"/>
      <c r="H223" s="35"/>
      <c r="I223" s="35"/>
      <c r="J223" s="35"/>
      <c r="K223" s="35"/>
      <c r="L223" s="35"/>
      <c r="M223" s="35"/>
      <c r="N223" s="35"/>
      <c r="O223" s="35"/>
    </row>
    <row r="224" spans="1:15">
      <c r="A224" s="35"/>
      <c r="B224" s="35"/>
      <c r="C224" s="35"/>
      <c r="D224" s="35"/>
      <c r="E224" s="35"/>
      <c r="F224" s="35"/>
      <c r="G224" s="35"/>
      <c r="H224" s="35"/>
      <c r="I224" s="35"/>
      <c r="J224" s="35"/>
      <c r="K224" s="35"/>
      <c r="L224" s="35"/>
      <c r="M224" s="35"/>
      <c r="N224" s="35"/>
      <c r="O224" s="35"/>
    </row>
    <row r="225" spans="1:15">
      <c r="A225" s="35"/>
      <c r="B225" s="35"/>
      <c r="C225" s="35"/>
      <c r="D225" s="35"/>
      <c r="E225" s="35"/>
      <c r="F225" s="35"/>
      <c r="G225" s="35"/>
      <c r="H225" s="35"/>
      <c r="I225" s="35"/>
      <c r="J225" s="35"/>
      <c r="K225" s="35"/>
      <c r="L225" s="35"/>
      <c r="M225" s="35"/>
      <c r="N225" s="35"/>
      <c r="O225" s="35"/>
    </row>
    <row r="226" spans="1:15">
      <c r="A226" s="35"/>
      <c r="B226" s="35"/>
      <c r="C226" s="35"/>
      <c r="D226" s="35"/>
      <c r="E226" s="35"/>
      <c r="F226" s="35"/>
      <c r="G226" s="35"/>
      <c r="H226" s="35"/>
      <c r="I226" s="35"/>
      <c r="J226" s="35"/>
      <c r="K226" s="35"/>
      <c r="L226" s="35"/>
      <c r="M226" s="35"/>
      <c r="N226" s="35"/>
      <c r="O226" s="35"/>
    </row>
    <row r="227" spans="1:15">
      <c r="A227" s="35"/>
      <c r="B227" s="35"/>
      <c r="C227" s="35"/>
      <c r="D227" s="35"/>
      <c r="E227" s="35"/>
      <c r="F227" s="35"/>
      <c r="G227" s="35"/>
      <c r="H227" s="35"/>
      <c r="I227" s="35"/>
      <c r="J227" s="35"/>
      <c r="K227" s="35"/>
      <c r="L227" s="35"/>
      <c r="M227" s="35"/>
      <c r="N227" s="35"/>
      <c r="O227" s="35"/>
    </row>
    <row r="228" spans="1:15">
      <c r="A228" s="35"/>
      <c r="B228" s="35"/>
      <c r="C228" s="35"/>
      <c r="D228" s="35"/>
      <c r="E228" s="35"/>
      <c r="F228" s="35"/>
      <c r="G228" s="35"/>
      <c r="H228" s="35"/>
      <c r="I228" s="35"/>
      <c r="J228" s="35"/>
      <c r="K228" s="35"/>
      <c r="L228" s="35"/>
      <c r="M228" s="35"/>
      <c r="N228" s="35"/>
      <c r="O228" s="35"/>
    </row>
    <row r="229" spans="1:15">
      <c r="A229" s="35"/>
      <c r="B229" s="35"/>
      <c r="C229" s="35"/>
      <c r="D229" s="35"/>
      <c r="E229" s="35"/>
      <c r="F229" s="35"/>
      <c r="G229" s="35"/>
      <c r="H229" s="35"/>
      <c r="I229" s="35"/>
      <c r="J229" s="35"/>
      <c r="K229" s="35"/>
      <c r="L229" s="35"/>
      <c r="M229" s="35"/>
      <c r="N229" s="35"/>
      <c r="O229" s="35"/>
    </row>
    <row r="230" spans="1:15">
      <c r="A230" s="35"/>
      <c r="B230" s="35"/>
      <c r="C230" s="35"/>
      <c r="D230" s="35"/>
      <c r="E230" s="35"/>
      <c r="F230" s="35"/>
      <c r="G230" s="35"/>
      <c r="H230" s="35"/>
      <c r="I230" s="35"/>
      <c r="J230" s="35"/>
      <c r="K230" s="35"/>
      <c r="L230" s="35"/>
      <c r="M230" s="35"/>
      <c r="N230" s="35"/>
      <c r="O230" s="35"/>
    </row>
    <row r="231" spans="1:15">
      <c r="A231" s="35"/>
      <c r="B231" s="35"/>
      <c r="C231" s="35"/>
      <c r="D231" s="35"/>
      <c r="E231" s="35"/>
      <c r="F231" s="35"/>
      <c r="G231" s="35"/>
      <c r="H231" s="35"/>
      <c r="I231" s="35"/>
      <c r="J231" s="35"/>
      <c r="K231" s="35"/>
      <c r="L231" s="35"/>
      <c r="M231" s="35"/>
      <c r="N231" s="35"/>
      <c r="O231" s="35"/>
    </row>
    <row r="232" spans="1:15">
      <c r="A232" s="35"/>
      <c r="B232" s="35"/>
      <c r="C232" s="35"/>
      <c r="D232" s="35"/>
      <c r="E232" s="35"/>
      <c r="F232" s="35"/>
      <c r="G232" s="35"/>
      <c r="H232" s="35"/>
      <c r="I232" s="35"/>
      <c r="J232" s="35"/>
      <c r="K232" s="35"/>
      <c r="L232" s="35"/>
      <c r="M232" s="35"/>
      <c r="N232" s="35"/>
      <c r="O232" s="35"/>
    </row>
    <row r="233" spans="1:15">
      <c r="A233" s="35"/>
      <c r="B233" s="35"/>
      <c r="C233" s="35"/>
      <c r="D233" s="35"/>
      <c r="E233" s="35"/>
      <c r="F233" s="35"/>
      <c r="G233" s="35"/>
      <c r="H233" s="35"/>
      <c r="I233" s="35"/>
      <c r="J233" s="35"/>
      <c r="K233" s="35"/>
      <c r="L233" s="35"/>
      <c r="M233" s="35"/>
      <c r="N233" s="35"/>
      <c r="O233" s="35"/>
    </row>
    <row r="234" spans="1:15">
      <c r="A234" s="35"/>
      <c r="B234" s="35"/>
      <c r="C234" s="35"/>
      <c r="D234" s="35"/>
      <c r="E234" s="35"/>
      <c r="F234" s="35"/>
      <c r="G234" s="35"/>
      <c r="H234" s="35"/>
      <c r="I234" s="35"/>
      <c r="J234" s="35"/>
      <c r="K234" s="35"/>
      <c r="L234" s="35"/>
      <c r="M234" s="35"/>
      <c r="N234" s="35"/>
      <c r="O234" s="35"/>
    </row>
    <row r="235" spans="1:15">
      <c r="A235" s="35"/>
      <c r="B235" s="35"/>
      <c r="C235" s="35"/>
      <c r="D235" s="35"/>
      <c r="E235" s="35"/>
      <c r="F235" s="35"/>
      <c r="G235" s="35"/>
      <c r="H235" s="35"/>
      <c r="I235" s="35"/>
      <c r="J235" s="35"/>
      <c r="K235" s="35"/>
      <c r="L235" s="35"/>
      <c r="M235" s="35"/>
      <c r="N235" s="35"/>
      <c r="O235" s="35"/>
    </row>
    <row r="236" spans="1:15">
      <c r="A236" s="35"/>
      <c r="B236" s="35"/>
      <c r="C236" s="35"/>
      <c r="D236" s="35"/>
      <c r="E236" s="35"/>
      <c r="F236" s="35"/>
      <c r="G236" s="35"/>
      <c r="H236" s="35"/>
      <c r="I236" s="35"/>
      <c r="J236" s="35"/>
      <c r="K236" s="35"/>
      <c r="L236" s="35"/>
      <c r="M236" s="35"/>
      <c r="N236" s="35"/>
      <c r="O236" s="35"/>
    </row>
    <row r="237" spans="1:15">
      <c r="A237" s="35"/>
      <c r="B237" s="35"/>
      <c r="C237" s="35"/>
      <c r="D237" s="35"/>
      <c r="E237" s="35"/>
      <c r="F237" s="35"/>
      <c r="G237" s="35"/>
      <c r="H237" s="35"/>
      <c r="I237" s="35"/>
      <c r="J237" s="35"/>
      <c r="K237" s="35"/>
      <c r="L237" s="35"/>
      <c r="M237" s="35"/>
      <c r="N237" s="35"/>
      <c r="O237" s="35"/>
    </row>
    <row r="238" spans="1:15">
      <c r="A238" s="35"/>
      <c r="B238" s="35"/>
      <c r="C238" s="35"/>
      <c r="D238" s="35"/>
      <c r="E238" s="35"/>
      <c r="F238" s="35"/>
      <c r="G238" s="35"/>
      <c r="H238" s="35"/>
      <c r="I238" s="35"/>
      <c r="J238" s="35"/>
      <c r="K238" s="35"/>
      <c r="L238" s="35"/>
      <c r="M238" s="35"/>
      <c r="N238" s="35"/>
      <c r="O238" s="35"/>
    </row>
    <row r="239" spans="1:15">
      <c r="A239" s="35"/>
      <c r="B239" s="35"/>
      <c r="C239" s="35"/>
      <c r="D239" s="35"/>
      <c r="E239" s="35"/>
      <c r="F239" s="35"/>
      <c r="G239" s="35"/>
      <c r="H239" s="35"/>
      <c r="I239" s="35"/>
      <c r="J239" s="35"/>
      <c r="K239" s="35"/>
      <c r="L239" s="35"/>
      <c r="M239" s="35"/>
      <c r="N239" s="35"/>
      <c r="O239" s="35"/>
    </row>
    <row r="240" spans="1:15">
      <c r="A240" s="35"/>
      <c r="B240" s="35"/>
      <c r="C240" s="35"/>
      <c r="D240" s="35"/>
      <c r="E240" s="35"/>
      <c r="F240" s="35"/>
      <c r="G240" s="35"/>
      <c r="H240" s="35"/>
      <c r="I240" s="35"/>
      <c r="J240" s="35"/>
      <c r="K240" s="35"/>
      <c r="L240" s="35"/>
      <c r="M240" s="35"/>
      <c r="N240" s="35"/>
      <c r="O240" s="35"/>
    </row>
    <row r="241" spans="1:15">
      <c r="A241" s="35"/>
      <c r="B241" s="35"/>
      <c r="C241" s="35"/>
      <c r="D241" s="35"/>
      <c r="E241" s="35"/>
      <c r="F241" s="35"/>
      <c r="G241" s="35"/>
      <c r="H241" s="35"/>
      <c r="I241" s="35"/>
      <c r="J241" s="35"/>
      <c r="K241" s="35"/>
      <c r="L241" s="35"/>
      <c r="M241" s="35"/>
      <c r="N241" s="35"/>
      <c r="O241" s="35"/>
    </row>
    <row r="242" spans="1:15">
      <c r="A242" s="35"/>
      <c r="B242" s="35"/>
      <c r="C242" s="35"/>
      <c r="D242" s="35"/>
      <c r="E242" s="35"/>
      <c r="F242" s="35"/>
      <c r="G242" s="35"/>
      <c r="H242" s="35"/>
      <c r="I242" s="35"/>
      <c r="J242" s="35"/>
      <c r="K242" s="35"/>
      <c r="L242" s="35"/>
      <c r="M242" s="35"/>
      <c r="N242" s="35"/>
      <c r="O242" s="35"/>
    </row>
    <row r="243" spans="1:15">
      <c r="A243" s="35"/>
      <c r="B243" s="35"/>
      <c r="C243" s="35"/>
      <c r="D243" s="35"/>
      <c r="E243" s="35"/>
      <c r="F243" s="35"/>
      <c r="G243" s="35"/>
      <c r="H243" s="35"/>
      <c r="I243" s="35"/>
      <c r="J243" s="35"/>
      <c r="K243" s="35"/>
      <c r="L243" s="35"/>
      <c r="M243" s="35"/>
      <c r="N243" s="35"/>
      <c r="O243" s="35"/>
    </row>
    <row r="244" spans="1:15">
      <c r="A244" s="35"/>
      <c r="B244" s="35"/>
      <c r="C244" s="35"/>
      <c r="D244" s="35"/>
      <c r="E244" s="35"/>
      <c r="F244" s="35"/>
      <c r="G244" s="35"/>
      <c r="H244" s="35"/>
      <c r="I244" s="35"/>
      <c r="J244" s="35"/>
      <c r="K244" s="35"/>
      <c r="L244" s="35"/>
      <c r="M244" s="35"/>
      <c r="N244" s="35"/>
      <c r="O244" s="35"/>
    </row>
    <row r="245" spans="1:15">
      <c r="A245" s="35"/>
      <c r="B245" s="35"/>
      <c r="C245" s="35"/>
      <c r="D245" s="35"/>
      <c r="E245" s="35"/>
      <c r="F245" s="35"/>
      <c r="G245" s="35"/>
      <c r="H245" s="35"/>
      <c r="I245" s="35"/>
      <c r="J245" s="35"/>
      <c r="K245" s="35"/>
      <c r="L245" s="35"/>
      <c r="M245" s="35"/>
      <c r="N245" s="35"/>
      <c r="O245" s="35"/>
    </row>
    <row r="246" spans="1:15">
      <c r="A246" s="35"/>
      <c r="B246" s="35"/>
      <c r="C246" s="35"/>
      <c r="D246" s="35"/>
      <c r="E246" s="35"/>
      <c r="F246" s="35"/>
      <c r="G246" s="35"/>
      <c r="H246" s="35"/>
      <c r="I246" s="35"/>
      <c r="J246" s="35"/>
      <c r="K246" s="35"/>
      <c r="L246" s="35"/>
      <c r="M246" s="35"/>
      <c r="N246" s="35"/>
      <c r="O246" s="35"/>
    </row>
    <row r="247" spans="1:15">
      <c r="A247" s="35"/>
      <c r="B247" s="35"/>
      <c r="C247" s="35"/>
      <c r="D247" s="35"/>
      <c r="E247" s="35"/>
      <c r="F247" s="35"/>
      <c r="G247" s="35"/>
      <c r="H247" s="35"/>
      <c r="I247" s="35"/>
      <c r="J247" s="35"/>
      <c r="K247" s="35"/>
      <c r="L247" s="35"/>
      <c r="M247" s="35"/>
      <c r="N247" s="35"/>
      <c r="O247" s="35"/>
    </row>
    <row r="248" spans="1:15">
      <c r="A248" s="35"/>
      <c r="B248" s="35"/>
      <c r="C248" s="35"/>
      <c r="D248" s="35"/>
      <c r="E248" s="35"/>
      <c r="F248" s="35"/>
      <c r="G248" s="35"/>
      <c r="H248" s="35"/>
      <c r="I248" s="35"/>
      <c r="J248" s="35"/>
      <c r="K248" s="35"/>
      <c r="L248" s="35"/>
      <c r="M248" s="35"/>
      <c r="N248" s="35"/>
      <c r="O248" s="35"/>
    </row>
    <row r="249" spans="1:15">
      <c r="A249" s="35"/>
      <c r="B249" s="35"/>
      <c r="C249" s="35"/>
      <c r="D249" s="35"/>
      <c r="E249" s="35"/>
      <c r="F249" s="35"/>
      <c r="G249" s="35"/>
      <c r="H249" s="35"/>
      <c r="I249" s="35"/>
      <c r="J249" s="35"/>
      <c r="K249" s="35"/>
      <c r="L249" s="35"/>
      <c r="M249" s="35"/>
      <c r="N249" s="35"/>
      <c r="O249" s="35"/>
    </row>
    <row r="250" spans="1:15">
      <c r="A250" s="35"/>
      <c r="B250" s="35"/>
      <c r="C250" s="35"/>
      <c r="D250" s="35"/>
      <c r="E250" s="35"/>
      <c r="F250" s="35"/>
      <c r="G250" s="35"/>
      <c r="H250" s="35"/>
      <c r="I250" s="35"/>
      <c r="J250" s="35"/>
      <c r="K250" s="35"/>
      <c r="L250" s="35"/>
      <c r="M250" s="35"/>
      <c r="N250" s="35"/>
      <c r="O250" s="35"/>
    </row>
    <row r="251" spans="1:15">
      <c r="A251" s="35"/>
      <c r="B251" s="35"/>
      <c r="C251" s="35"/>
      <c r="D251" s="35"/>
      <c r="E251" s="35"/>
      <c r="F251" s="35"/>
      <c r="G251" s="35"/>
      <c r="H251" s="35"/>
      <c r="I251" s="35"/>
      <c r="J251" s="35"/>
      <c r="K251" s="35"/>
      <c r="L251" s="35"/>
      <c r="M251" s="35"/>
      <c r="N251" s="35"/>
      <c r="O251" s="35"/>
    </row>
    <row r="252" spans="1:15">
      <c r="A252" s="35"/>
      <c r="B252" s="35"/>
      <c r="C252" s="35"/>
      <c r="D252" s="35"/>
      <c r="E252" s="35"/>
      <c r="F252" s="35"/>
      <c r="G252" s="35"/>
      <c r="H252" s="35"/>
      <c r="I252" s="35"/>
      <c r="J252" s="35"/>
      <c r="K252" s="35"/>
      <c r="L252" s="35"/>
      <c r="M252" s="35"/>
      <c r="N252" s="35"/>
      <c r="O252" s="35"/>
    </row>
    <row r="253" spans="1:15">
      <c r="A253" s="35"/>
      <c r="B253" s="35"/>
      <c r="C253" s="35"/>
      <c r="D253" s="35"/>
      <c r="E253" s="35"/>
      <c r="F253" s="35"/>
      <c r="G253" s="35"/>
      <c r="H253" s="35"/>
      <c r="I253" s="35"/>
      <c r="J253" s="35"/>
      <c r="K253" s="35"/>
      <c r="L253" s="35"/>
      <c r="M253" s="35"/>
      <c r="N253" s="35"/>
      <c r="O253" s="35"/>
    </row>
    <row r="254" spans="1:15">
      <c r="A254" s="35"/>
      <c r="B254" s="35"/>
      <c r="C254" s="35"/>
      <c r="D254" s="35"/>
      <c r="E254" s="35"/>
      <c r="F254" s="35"/>
      <c r="G254" s="35"/>
      <c r="H254" s="35"/>
      <c r="I254" s="35"/>
      <c r="J254" s="35"/>
      <c r="K254" s="35"/>
      <c r="L254" s="35"/>
      <c r="M254" s="35"/>
      <c r="N254" s="35"/>
      <c r="O254" s="35"/>
    </row>
    <row r="255" spans="1:15">
      <c r="A255" s="35"/>
      <c r="B255" s="35"/>
      <c r="C255" s="35"/>
      <c r="D255" s="35"/>
      <c r="E255" s="35"/>
      <c r="F255" s="35"/>
      <c r="G255" s="35"/>
      <c r="H255" s="35"/>
      <c r="I255" s="35"/>
      <c r="J255" s="35"/>
      <c r="K255" s="35"/>
      <c r="L255" s="35"/>
      <c r="M255" s="35"/>
      <c r="N255" s="35"/>
      <c r="O255" s="35"/>
    </row>
    <row r="256" spans="1:15">
      <c r="A256" s="35"/>
      <c r="B256" s="35"/>
      <c r="C256" s="35"/>
      <c r="D256" s="35"/>
      <c r="E256" s="35"/>
      <c r="F256" s="35"/>
      <c r="G256" s="35"/>
      <c r="H256" s="35"/>
      <c r="I256" s="35"/>
      <c r="J256" s="35"/>
      <c r="K256" s="35"/>
      <c r="L256" s="35"/>
      <c r="M256" s="35"/>
      <c r="N256" s="35"/>
      <c r="O256" s="35"/>
    </row>
    <row r="257" spans="1:15">
      <c r="A257" s="35"/>
      <c r="B257" s="35"/>
      <c r="C257" s="35"/>
      <c r="D257" s="35"/>
      <c r="E257" s="35"/>
      <c r="F257" s="35"/>
      <c r="G257" s="35"/>
      <c r="H257" s="35"/>
      <c r="I257" s="35"/>
      <c r="J257" s="35"/>
      <c r="K257" s="35"/>
      <c r="L257" s="35"/>
      <c r="M257" s="35"/>
      <c r="N257" s="35"/>
      <c r="O257" s="35"/>
    </row>
    <row r="258" spans="1:15">
      <c r="A258" s="35"/>
      <c r="B258" s="35"/>
      <c r="C258" s="35"/>
      <c r="D258" s="35"/>
      <c r="E258" s="35"/>
      <c r="F258" s="35"/>
      <c r="G258" s="35"/>
      <c r="H258" s="35"/>
      <c r="I258" s="35"/>
      <c r="J258" s="35"/>
      <c r="K258" s="35"/>
      <c r="L258" s="35"/>
      <c r="M258" s="35"/>
      <c r="N258" s="35"/>
      <c r="O258" s="35"/>
    </row>
    <row r="259" spans="1:15">
      <c r="A259" s="35"/>
      <c r="B259" s="35"/>
      <c r="C259" s="35"/>
      <c r="D259" s="35"/>
      <c r="E259" s="35"/>
      <c r="F259" s="35"/>
      <c r="G259" s="35"/>
      <c r="H259" s="35"/>
      <c r="I259" s="35"/>
      <c r="J259" s="35"/>
      <c r="K259" s="35"/>
      <c r="L259" s="35"/>
      <c r="M259" s="35"/>
      <c r="N259" s="35"/>
      <c r="O259" s="35"/>
    </row>
    <row r="260" spans="1:15">
      <c r="A260" s="35"/>
      <c r="B260" s="35"/>
      <c r="C260" s="35"/>
      <c r="D260" s="35"/>
      <c r="E260" s="35"/>
      <c r="F260" s="35"/>
      <c r="G260" s="35"/>
      <c r="H260" s="35"/>
      <c r="I260" s="35"/>
      <c r="J260" s="35"/>
      <c r="K260" s="35"/>
      <c r="L260" s="35"/>
      <c r="M260" s="35"/>
      <c r="N260" s="35"/>
      <c r="O260" s="35"/>
    </row>
    <row r="261" spans="1:15">
      <c r="A261" s="35"/>
      <c r="B261" s="35"/>
      <c r="C261" s="35"/>
      <c r="D261" s="35"/>
      <c r="E261" s="35"/>
      <c r="F261" s="35"/>
      <c r="G261" s="35"/>
      <c r="H261" s="35"/>
      <c r="I261" s="35"/>
      <c r="J261" s="35"/>
      <c r="K261" s="35"/>
      <c r="L261" s="35"/>
      <c r="M261" s="35"/>
      <c r="N261" s="35"/>
      <c r="O261" s="35"/>
    </row>
    <row r="262" spans="1:15">
      <c r="A262" s="35"/>
      <c r="B262" s="35"/>
      <c r="C262" s="35"/>
      <c r="D262" s="35"/>
      <c r="E262" s="35"/>
      <c r="F262" s="35"/>
      <c r="G262" s="35"/>
      <c r="H262" s="35"/>
      <c r="I262" s="35"/>
      <c r="J262" s="35"/>
      <c r="K262" s="35"/>
      <c r="L262" s="35"/>
      <c r="M262" s="35"/>
      <c r="N262" s="35"/>
      <c r="O262" s="35"/>
    </row>
    <row r="263" spans="1:15">
      <c r="A263" s="35"/>
      <c r="B263" s="35"/>
      <c r="C263" s="35"/>
      <c r="D263" s="35"/>
      <c r="E263" s="35"/>
      <c r="F263" s="35"/>
      <c r="G263" s="35"/>
      <c r="H263" s="35"/>
      <c r="I263" s="35"/>
      <c r="J263" s="35"/>
      <c r="K263" s="35"/>
      <c r="L263" s="35"/>
      <c r="M263" s="35"/>
      <c r="N263" s="35"/>
      <c r="O263" s="35"/>
    </row>
    <row r="264" spans="1:15">
      <c r="A264" s="35"/>
      <c r="B264" s="35"/>
      <c r="C264" s="35"/>
      <c r="D264" s="35"/>
      <c r="E264" s="35"/>
      <c r="F264" s="35"/>
      <c r="G264" s="35"/>
      <c r="H264" s="35"/>
      <c r="I264" s="35"/>
      <c r="J264" s="35"/>
      <c r="K264" s="35"/>
      <c r="L264" s="35"/>
      <c r="M264" s="35"/>
      <c r="N264" s="35"/>
      <c r="O264" s="35"/>
    </row>
    <row r="265" spans="1:15">
      <c r="A265" s="35"/>
      <c r="B265" s="35"/>
      <c r="C265" s="35"/>
      <c r="D265" s="35"/>
      <c r="E265" s="35"/>
      <c r="F265" s="35"/>
      <c r="G265" s="35"/>
      <c r="H265" s="35"/>
      <c r="I265" s="35"/>
      <c r="J265" s="35"/>
      <c r="K265" s="35"/>
      <c r="L265" s="35"/>
      <c r="M265" s="35"/>
      <c r="N265" s="35"/>
      <c r="O265" s="35"/>
    </row>
    <row r="266" spans="1:15">
      <c r="A266" s="35"/>
      <c r="B266" s="35"/>
      <c r="C266" s="35"/>
      <c r="D266" s="35"/>
      <c r="E266" s="35"/>
      <c r="F266" s="35"/>
      <c r="G266" s="35"/>
      <c r="H266" s="35"/>
      <c r="I266" s="35"/>
      <c r="J266" s="35"/>
      <c r="K266" s="35"/>
      <c r="L266" s="35"/>
      <c r="M266" s="35"/>
      <c r="N266" s="35"/>
      <c r="O266" s="35"/>
    </row>
    <row r="267" spans="1:15">
      <c r="A267" s="35"/>
      <c r="B267" s="35"/>
      <c r="C267" s="35"/>
      <c r="D267" s="35"/>
      <c r="E267" s="35"/>
      <c r="F267" s="35"/>
      <c r="G267" s="35"/>
      <c r="H267" s="35"/>
      <c r="I267" s="35"/>
      <c r="J267" s="35"/>
      <c r="K267" s="35"/>
      <c r="L267" s="35"/>
      <c r="M267" s="35"/>
      <c r="N267" s="35"/>
      <c r="O267" s="35"/>
    </row>
    <row r="268" spans="1:15">
      <c r="A268" s="35"/>
      <c r="B268" s="35"/>
      <c r="C268" s="35"/>
      <c r="D268" s="35"/>
      <c r="E268" s="35"/>
      <c r="F268" s="35"/>
      <c r="G268" s="35"/>
      <c r="H268" s="35"/>
      <c r="I268" s="35"/>
      <c r="J268" s="35"/>
      <c r="K268" s="35"/>
      <c r="L268" s="35"/>
      <c r="M268" s="35"/>
      <c r="N268" s="35"/>
      <c r="O268" s="35"/>
    </row>
    <row r="269" spans="1:15">
      <c r="A269" s="35"/>
      <c r="B269" s="35"/>
      <c r="C269" s="35"/>
      <c r="D269" s="35"/>
      <c r="E269" s="35"/>
      <c r="F269" s="35"/>
      <c r="G269" s="35"/>
      <c r="H269" s="35"/>
      <c r="I269" s="35"/>
      <c r="J269" s="35"/>
      <c r="K269" s="35"/>
      <c r="L269" s="35"/>
      <c r="M269" s="35"/>
      <c r="N269" s="35"/>
      <c r="O269" s="35"/>
    </row>
    <row r="270" spans="1:15">
      <c r="A270" s="35"/>
      <c r="B270" s="35"/>
      <c r="C270" s="35"/>
      <c r="D270" s="35"/>
      <c r="E270" s="35"/>
      <c r="F270" s="35"/>
      <c r="G270" s="35"/>
      <c r="H270" s="35"/>
      <c r="I270" s="35"/>
      <c r="J270" s="35"/>
      <c r="K270" s="35"/>
      <c r="L270" s="35"/>
      <c r="M270" s="35"/>
      <c r="N270" s="35"/>
      <c r="O270" s="35"/>
    </row>
    <row r="271" spans="1:15">
      <c r="A271" s="35"/>
      <c r="B271" s="35"/>
      <c r="C271" s="35"/>
      <c r="D271" s="35"/>
      <c r="E271" s="35"/>
      <c r="F271" s="35"/>
      <c r="G271" s="35"/>
      <c r="H271" s="35"/>
      <c r="I271" s="35"/>
      <c r="J271" s="35"/>
      <c r="K271" s="35"/>
      <c r="L271" s="35"/>
      <c r="M271" s="35"/>
      <c r="N271" s="35"/>
      <c r="O271" s="35"/>
    </row>
    <row r="272" spans="1:15">
      <c r="A272" s="35"/>
      <c r="B272" s="35"/>
      <c r="C272" s="35"/>
      <c r="D272" s="35"/>
      <c r="E272" s="35"/>
      <c r="F272" s="35"/>
      <c r="G272" s="35"/>
      <c r="H272" s="35"/>
      <c r="I272" s="35"/>
      <c r="J272" s="35"/>
      <c r="K272" s="35"/>
      <c r="L272" s="35"/>
      <c r="M272" s="35"/>
      <c r="N272" s="35"/>
      <c r="O272" s="35"/>
    </row>
    <row r="273" spans="1:15">
      <c r="A273" s="35"/>
      <c r="B273" s="35"/>
      <c r="C273" s="35"/>
      <c r="D273" s="35"/>
      <c r="E273" s="35"/>
      <c r="F273" s="35"/>
      <c r="G273" s="35"/>
      <c r="H273" s="35"/>
      <c r="I273" s="35"/>
      <c r="J273" s="35"/>
      <c r="K273" s="35"/>
      <c r="L273" s="35"/>
      <c r="M273" s="35"/>
      <c r="N273" s="35"/>
      <c r="O273" s="35"/>
    </row>
    <row r="274" spans="1:15">
      <c r="A274" s="35"/>
      <c r="B274" s="35"/>
      <c r="C274" s="35"/>
      <c r="D274" s="35"/>
      <c r="E274" s="35"/>
      <c r="F274" s="35"/>
      <c r="G274" s="35"/>
      <c r="H274" s="35"/>
      <c r="I274" s="35"/>
      <c r="J274" s="35"/>
      <c r="K274" s="35"/>
      <c r="L274" s="35"/>
      <c r="M274" s="35"/>
      <c r="N274" s="35"/>
      <c r="O274" s="35"/>
    </row>
    <row r="275" spans="1:15">
      <c r="A275" s="35"/>
      <c r="B275" s="35"/>
      <c r="C275" s="35"/>
      <c r="D275" s="35"/>
      <c r="E275" s="35"/>
      <c r="F275" s="35"/>
      <c r="G275" s="35"/>
      <c r="H275" s="35"/>
      <c r="I275" s="35"/>
      <c r="J275" s="35"/>
      <c r="K275" s="35"/>
      <c r="L275" s="35"/>
      <c r="M275" s="35"/>
      <c r="N275" s="35"/>
      <c r="O275" s="35"/>
    </row>
    <row r="276" spans="1:15">
      <c r="A276" s="35"/>
      <c r="B276" s="35"/>
      <c r="C276" s="35"/>
      <c r="D276" s="35"/>
      <c r="E276" s="35"/>
      <c r="F276" s="35"/>
      <c r="G276" s="35"/>
      <c r="H276" s="35"/>
      <c r="I276" s="35"/>
      <c r="J276" s="35"/>
      <c r="K276" s="35"/>
      <c r="L276" s="35"/>
      <c r="M276" s="35"/>
      <c r="N276" s="35"/>
      <c r="O276" s="35"/>
    </row>
    <row r="277" spans="1:15">
      <c r="A277" s="35"/>
      <c r="B277" s="35"/>
      <c r="C277" s="35"/>
      <c r="D277" s="35"/>
      <c r="E277" s="35"/>
      <c r="F277" s="35"/>
      <c r="G277" s="35"/>
      <c r="H277" s="35"/>
      <c r="I277" s="35"/>
      <c r="J277" s="35"/>
      <c r="K277" s="35"/>
      <c r="L277" s="35"/>
      <c r="M277" s="35"/>
      <c r="N277" s="35"/>
      <c r="O277" s="35"/>
    </row>
    <row r="278" spans="1:15">
      <c r="A278" s="35"/>
      <c r="B278" s="35"/>
      <c r="C278" s="35"/>
      <c r="D278" s="35"/>
      <c r="E278" s="35"/>
      <c r="F278" s="35"/>
      <c r="G278" s="35"/>
      <c r="H278" s="35"/>
      <c r="I278" s="35"/>
      <c r="J278" s="35"/>
      <c r="K278" s="35"/>
      <c r="L278" s="35"/>
      <c r="M278" s="35"/>
      <c r="N278" s="35"/>
      <c r="O278" s="35"/>
    </row>
    <row r="279" spans="1:15">
      <c r="A279" s="35"/>
      <c r="B279" s="35"/>
      <c r="C279" s="35"/>
      <c r="D279" s="35"/>
      <c r="E279" s="35"/>
      <c r="F279" s="35"/>
      <c r="G279" s="35"/>
      <c r="H279" s="35"/>
      <c r="I279" s="35"/>
      <c r="J279" s="35"/>
      <c r="K279" s="35"/>
      <c r="L279" s="35"/>
      <c r="M279" s="35"/>
      <c r="N279" s="35"/>
      <c r="O279" s="35"/>
    </row>
    <row r="280" spans="1:15">
      <c r="A280" s="35"/>
      <c r="B280" s="35"/>
      <c r="C280" s="35"/>
      <c r="D280" s="35"/>
      <c r="E280" s="35"/>
      <c r="F280" s="35"/>
      <c r="G280" s="35"/>
      <c r="H280" s="35"/>
      <c r="I280" s="35"/>
      <c r="J280" s="35"/>
      <c r="K280" s="35"/>
      <c r="L280" s="35"/>
      <c r="M280" s="35"/>
      <c r="N280" s="35"/>
      <c r="O280" s="35"/>
    </row>
    <row r="281" spans="1:15">
      <c r="A281" s="35"/>
      <c r="B281" s="35"/>
      <c r="C281" s="35"/>
      <c r="D281" s="35"/>
      <c r="E281" s="35"/>
      <c r="F281" s="35"/>
      <c r="G281" s="35"/>
      <c r="H281" s="35"/>
      <c r="I281" s="35"/>
      <c r="J281" s="35"/>
      <c r="K281" s="35"/>
      <c r="L281" s="35"/>
      <c r="M281" s="35"/>
      <c r="N281" s="35"/>
      <c r="O281" s="35"/>
    </row>
    <row r="282" spans="1:15">
      <c r="A282" s="35"/>
      <c r="B282" s="35"/>
      <c r="C282" s="35"/>
      <c r="D282" s="35"/>
      <c r="E282" s="35"/>
      <c r="F282" s="35"/>
      <c r="G282" s="35"/>
      <c r="H282" s="35"/>
      <c r="I282" s="35"/>
      <c r="J282" s="35"/>
      <c r="K282" s="35"/>
      <c r="L282" s="35"/>
      <c r="M282" s="35"/>
      <c r="N282" s="35"/>
      <c r="O282" s="35"/>
    </row>
    <row r="283" spans="1:15">
      <c r="A283" s="35"/>
      <c r="B283" s="35"/>
      <c r="C283" s="35"/>
      <c r="D283" s="35"/>
      <c r="E283" s="35"/>
      <c r="F283" s="35"/>
      <c r="G283" s="35"/>
      <c r="H283" s="35"/>
      <c r="I283" s="35"/>
      <c r="J283" s="35"/>
      <c r="K283" s="35"/>
      <c r="L283" s="35"/>
      <c r="M283" s="35"/>
      <c r="N283" s="35"/>
      <c r="O283" s="35"/>
    </row>
    <row r="284" spans="1:15">
      <c r="A284" s="35"/>
      <c r="B284" s="35"/>
      <c r="C284" s="35"/>
      <c r="D284" s="35"/>
      <c r="E284" s="35"/>
      <c r="F284" s="35"/>
      <c r="G284" s="35"/>
      <c r="H284" s="35"/>
      <c r="I284" s="35"/>
      <c r="J284" s="35"/>
      <c r="K284" s="35"/>
      <c r="L284" s="35"/>
      <c r="M284" s="35"/>
      <c r="N284" s="35"/>
      <c r="O284" s="35"/>
    </row>
    <row r="285" spans="1:15">
      <c r="A285" s="35"/>
      <c r="B285" s="35"/>
      <c r="C285" s="35"/>
      <c r="D285" s="35"/>
      <c r="E285" s="35"/>
      <c r="F285" s="35"/>
      <c r="G285" s="35"/>
      <c r="H285" s="35"/>
      <c r="I285" s="35"/>
      <c r="J285" s="35"/>
      <c r="K285" s="35"/>
      <c r="L285" s="35"/>
      <c r="M285" s="35"/>
      <c r="N285" s="35"/>
      <c r="O285" s="35"/>
    </row>
    <row r="286" spans="1:15">
      <c r="A286" s="35"/>
      <c r="B286" s="35"/>
      <c r="C286" s="35"/>
      <c r="D286" s="35"/>
      <c r="E286" s="35"/>
      <c r="F286" s="35"/>
      <c r="G286" s="35"/>
      <c r="H286" s="35"/>
      <c r="I286" s="35"/>
      <c r="J286" s="35"/>
      <c r="K286" s="35"/>
      <c r="L286" s="35"/>
      <c r="M286" s="35"/>
      <c r="N286" s="35"/>
      <c r="O286" s="35"/>
    </row>
    <row r="287" spans="1:15">
      <c r="A287" s="35"/>
      <c r="B287" s="35"/>
      <c r="C287" s="35"/>
      <c r="D287" s="35"/>
      <c r="E287" s="35"/>
      <c r="F287" s="35"/>
      <c r="G287" s="35"/>
      <c r="H287" s="35"/>
      <c r="I287" s="35"/>
      <c r="J287" s="35"/>
      <c r="K287" s="35"/>
      <c r="L287" s="35"/>
      <c r="M287" s="35"/>
      <c r="N287" s="35"/>
      <c r="O287" s="35"/>
    </row>
    <row r="288" spans="1:15">
      <c r="A288" s="35"/>
      <c r="B288" s="35"/>
      <c r="C288" s="35"/>
      <c r="D288" s="35"/>
      <c r="E288" s="35"/>
      <c r="F288" s="35"/>
      <c r="G288" s="35"/>
      <c r="H288" s="35"/>
      <c r="I288" s="35"/>
      <c r="J288" s="35"/>
      <c r="K288" s="35"/>
      <c r="L288" s="35"/>
      <c r="M288" s="35"/>
      <c r="N288" s="35"/>
      <c r="O288" s="35"/>
    </row>
    <row r="289" spans="1:15">
      <c r="A289" s="35"/>
      <c r="B289" s="35"/>
      <c r="C289" s="35"/>
      <c r="D289" s="35"/>
      <c r="E289" s="35"/>
      <c r="F289" s="35"/>
      <c r="G289" s="35"/>
      <c r="H289" s="35"/>
      <c r="I289" s="35"/>
      <c r="J289" s="35"/>
      <c r="K289" s="35"/>
      <c r="L289" s="35"/>
      <c r="M289" s="35"/>
      <c r="N289" s="35"/>
      <c r="O289" s="35"/>
    </row>
    <row r="290" spans="1:15">
      <c r="A290" s="35"/>
      <c r="B290" s="35"/>
      <c r="C290" s="35"/>
      <c r="D290" s="35"/>
      <c r="E290" s="35"/>
      <c r="F290" s="35"/>
      <c r="G290" s="35"/>
      <c r="H290" s="35"/>
      <c r="I290" s="35"/>
      <c r="J290" s="35"/>
      <c r="K290" s="35"/>
      <c r="L290" s="35"/>
      <c r="M290" s="35"/>
      <c r="N290" s="35"/>
      <c r="O290" s="35"/>
    </row>
    <row r="291" spans="1:15">
      <c r="A291" s="35"/>
      <c r="B291" s="35"/>
      <c r="C291" s="35"/>
      <c r="D291" s="35"/>
      <c r="E291" s="35"/>
      <c r="F291" s="35"/>
      <c r="G291" s="35"/>
      <c r="H291" s="35"/>
      <c r="I291" s="35"/>
      <c r="J291" s="35"/>
      <c r="K291" s="35"/>
      <c r="L291" s="35"/>
      <c r="M291" s="35"/>
      <c r="N291" s="35"/>
      <c r="O291" s="35"/>
    </row>
    <row r="292" spans="1:15">
      <c r="A292" s="35"/>
      <c r="B292" s="35"/>
      <c r="C292" s="35"/>
      <c r="D292" s="35"/>
      <c r="E292" s="35"/>
      <c r="F292" s="35"/>
      <c r="G292" s="35"/>
      <c r="H292" s="35"/>
      <c r="I292" s="35"/>
      <c r="J292" s="35"/>
      <c r="K292" s="35"/>
      <c r="L292" s="35"/>
      <c r="M292" s="35"/>
      <c r="N292" s="35"/>
      <c r="O292" s="35"/>
    </row>
    <row r="293" spans="1:15">
      <c r="A293" s="35"/>
      <c r="B293" s="35"/>
      <c r="C293" s="35"/>
      <c r="D293" s="35"/>
      <c r="E293" s="35"/>
      <c r="F293" s="35"/>
      <c r="G293" s="35"/>
      <c r="H293" s="35"/>
      <c r="I293" s="35"/>
      <c r="J293" s="35"/>
      <c r="K293" s="35"/>
      <c r="L293" s="35"/>
      <c r="M293" s="35"/>
      <c r="N293" s="35"/>
      <c r="O293" s="35"/>
    </row>
    <row r="294" spans="1:15">
      <c r="A294" s="35"/>
      <c r="B294" s="35"/>
      <c r="C294" s="35"/>
      <c r="D294" s="35"/>
      <c r="E294" s="35"/>
      <c r="F294" s="35"/>
      <c r="G294" s="35"/>
      <c r="H294" s="35"/>
      <c r="I294" s="35"/>
      <c r="J294" s="35"/>
      <c r="K294" s="35"/>
      <c r="L294" s="35"/>
      <c r="M294" s="35"/>
      <c r="N294" s="35"/>
      <c r="O294" s="35"/>
    </row>
    <row r="295" spans="1:15">
      <c r="A295" s="35"/>
      <c r="B295" s="35"/>
      <c r="C295" s="35"/>
      <c r="D295" s="35"/>
      <c r="E295" s="35"/>
      <c r="F295" s="35"/>
      <c r="G295" s="35"/>
      <c r="H295" s="35"/>
      <c r="I295" s="35"/>
      <c r="J295" s="35"/>
      <c r="K295" s="35"/>
      <c r="L295" s="35"/>
      <c r="M295" s="35"/>
      <c r="N295" s="35"/>
      <c r="O295" s="35"/>
    </row>
    <row r="296" spans="1:15">
      <c r="A296" s="35"/>
      <c r="B296" s="35"/>
      <c r="C296" s="35"/>
      <c r="D296" s="35"/>
      <c r="E296" s="35"/>
      <c r="F296" s="35"/>
      <c r="G296" s="35"/>
      <c r="H296" s="35"/>
      <c r="I296" s="35"/>
      <c r="J296" s="35"/>
      <c r="K296" s="35"/>
      <c r="L296" s="35"/>
      <c r="M296" s="35"/>
      <c r="N296" s="35"/>
      <c r="O296" s="35"/>
    </row>
    <row r="297" spans="1:15">
      <c r="A297" s="35"/>
      <c r="B297" s="35"/>
      <c r="C297" s="35"/>
      <c r="D297" s="35"/>
      <c r="E297" s="35"/>
      <c r="F297" s="35"/>
      <c r="G297" s="35"/>
      <c r="H297" s="35"/>
      <c r="I297" s="35"/>
      <c r="J297" s="35"/>
      <c r="K297" s="35"/>
      <c r="L297" s="35"/>
      <c r="M297" s="35"/>
      <c r="N297" s="35"/>
      <c r="O297" s="35"/>
    </row>
    <row r="298" spans="1:15">
      <c r="A298" s="35"/>
      <c r="B298" s="35"/>
      <c r="C298" s="35"/>
      <c r="D298" s="35"/>
      <c r="E298" s="35"/>
      <c r="F298" s="35"/>
      <c r="G298" s="35"/>
      <c r="H298" s="35"/>
      <c r="I298" s="35"/>
      <c r="J298" s="35"/>
      <c r="K298" s="35"/>
      <c r="L298" s="35"/>
      <c r="M298" s="35"/>
      <c r="N298" s="35"/>
      <c r="O298" s="35"/>
    </row>
  </sheetData>
  <mergeCells count="34">
    <mergeCell ref="A1:O1"/>
    <mergeCell ref="A3:A5"/>
    <mergeCell ref="M4:M5"/>
    <mergeCell ref="F16:I16"/>
    <mergeCell ref="B16:E16"/>
    <mergeCell ref="O4:O5"/>
    <mergeCell ref="F4:G4"/>
    <mergeCell ref="H4:I4"/>
    <mergeCell ref="L4:L5"/>
    <mergeCell ref="N4:N5"/>
    <mergeCell ref="K4:K5"/>
    <mergeCell ref="B3:E3"/>
    <mergeCell ref="B4:C4"/>
    <mergeCell ref="F3:I3"/>
    <mergeCell ref="A14:L14"/>
    <mergeCell ref="J4:J5"/>
    <mergeCell ref="A16:A18"/>
    <mergeCell ref="J17:J18"/>
    <mergeCell ref="K17:K18"/>
    <mergeCell ref="L17:L18"/>
    <mergeCell ref="M17:M18"/>
    <mergeCell ref="L16:M16"/>
    <mergeCell ref="H17:I17"/>
    <mergeCell ref="F17:G17"/>
    <mergeCell ref="D17:E17"/>
    <mergeCell ref="B17:C17"/>
    <mergeCell ref="D4:E4"/>
    <mergeCell ref="J3:K3"/>
    <mergeCell ref="L3:M3"/>
    <mergeCell ref="N3:O3"/>
    <mergeCell ref="N17:N18"/>
    <mergeCell ref="O17:O18"/>
    <mergeCell ref="N16:O16"/>
    <mergeCell ref="J16:K16"/>
  </mergeCells>
  <phoneticPr fontId="3" type="noConversion"/>
  <pageMargins left="0.39370078740157483" right="0.39370078740157483" top="0.78740157480314965" bottom="0.19685039370078741" header="0" footer="0"/>
  <pageSetup paperSize="9" scale="60" orientation="landscape" r:id="rId1"/>
  <headerFooter alignWithMargins="0"/>
</worksheet>
</file>

<file path=xl/worksheets/sheet7.xml><?xml version="1.0" encoding="utf-8"?>
<worksheet xmlns="http://schemas.openxmlformats.org/spreadsheetml/2006/main" xmlns:r="http://schemas.openxmlformats.org/officeDocument/2006/relationships">
  <sheetPr>
    <tabColor indexed="46"/>
  </sheetPr>
  <dimension ref="A1:L41"/>
  <sheetViews>
    <sheetView showGridLines="0" topLeftCell="A10" zoomScaleSheetLayoutView="85" workbookViewId="0">
      <selection activeCell="A12" sqref="A12:XFD12"/>
    </sheetView>
  </sheetViews>
  <sheetFormatPr defaultRowHeight="12.75"/>
  <cols>
    <col min="1" max="1" width="7.7109375" style="5" customWidth="1"/>
    <col min="2" max="2" width="49.5703125" style="5" customWidth="1"/>
    <col min="3" max="3" width="37.7109375" style="5" customWidth="1"/>
    <col min="4" max="5" width="14" style="5" customWidth="1"/>
    <col min="6" max="7" width="11.7109375" style="5" customWidth="1"/>
    <col min="8" max="8" width="16" style="5" customWidth="1"/>
    <col min="9" max="9" width="14" style="5" customWidth="1"/>
    <col min="10" max="10" width="11.7109375" style="5" customWidth="1"/>
    <col min="11" max="11" width="13.28515625" style="5" customWidth="1"/>
    <col min="12" max="12" width="12.85546875" style="5" customWidth="1"/>
    <col min="13" max="13" width="13.7109375" style="5" customWidth="1"/>
    <col min="14" max="14" width="20.42578125" style="5" customWidth="1"/>
    <col min="15" max="15" width="13" style="5" customWidth="1"/>
    <col min="16" max="256" width="9.140625" style="5"/>
    <col min="257" max="257" width="7.7109375" style="5" customWidth="1"/>
    <col min="258" max="258" width="49.5703125" style="5" customWidth="1"/>
    <col min="259" max="259" width="37.7109375" style="5" customWidth="1"/>
    <col min="260" max="261" width="14" style="5" customWidth="1"/>
    <col min="262" max="264" width="11.7109375" style="5" customWidth="1"/>
    <col min="265" max="265" width="14" style="5" customWidth="1"/>
    <col min="266" max="266" width="11.7109375" style="5" customWidth="1"/>
    <col min="267" max="267" width="13.28515625" style="5" customWidth="1"/>
    <col min="268" max="268" width="12.85546875" style="5" customWidth="1"/>
    <col min="269" max="269" width="13.7109375" style="5" customWidth="1"/>
    <col min="270" max="270" width="20.42578125" style="5" customWidth="1"/>
    <col min="271" max="271" width="13" style="5" customWidth="1"/>
    <col min="272" max="512" width="9.140625" style="5"/>
    <col min="513" max="513" width="7.7109375" style="5" customWidth="1"/>
    <col min="514" max="514" width="49.5703125" style="5" customWidth="1"/>
    <col min="515" max="515" width="37.7109375" style="5" customWidth="1"/>
    <col min="516" max="517" width="14" style="5" customWidth="1"/>
    <col min="518" max="520" width="11.7109375" style="5" customWidth="1"/>
    <col min="521" max="521" width="14" style="5" customWidth="1"/>
    <col min="522" max="522" width="11.7109375" style="5" customWidth="1"/>
    <col min="523" max="523" width="13.28515625" style="5" customWidth="1"/>
    <col min="524" max="524" width="12.85546875" style="5" customWidth="1"/>
    <col min="525" max="525" width="13.7109375" style="5" customWidth="1"/>
    <col min="526" max="526" width="20.42578125" style="5" customWidth="1"/>
    <col min="527" max="527" width="13" style="5" customWidth="1"/>
    <col min="528" max="768" width="9.140625" style="5"/>
    <col min="769" max="769" width="7.7109375" style="5" customWidth="1"/>
    <col min="770" max="770" width="49.5703125" style="5" customWidth="1"/>
    <col min="771" max="771" width="37.7109375" style="5" customWidth="1"/>
    <col min="772" max="773" width="14" style="5" customWidth="1"/>
    <col min="774" max="776" width="11.7109375" style="5" customWidth="1"/>
    <col min="777" max="777" width="14" style="5" customWidth="1"/>
    <col min="778" max="778" width="11.7109375" style="5" customWidth="1"/>
    <col min="779" max="779" width="13.28515625" style="5" customWidth="1"/>
    <col min="780" max="780" width="12.85546875" style="5" customWidth="1"/>
    <col min="781" max="781" width="13.7109375" style="5" customWidth="1"/>
    <col min="782" max="782" width="20.42578125" style="5" customWidth="1"/>
    <col min="783" max="783" width="13" style="5" customWidth="1"/>
    <col min="784" max="1024" width="9.140625" style="5"/>
    <col min="1025" max="1025" width="7.7109375" style="5" customWidth="1"/>
    <col min="1026" max="1026" width="49.5703125" style="5" customWidth="1"/>
    <col min="1027" max="1027" width="37.7109375" style="5" customWidth="1"/>
    <col min="1028" max="1029" width="14" style="5" customWidth="1"/>
    <col min="1030" max="1032" width="11.7109375" style="5" customWidth="1"/>
    <col min="1033" max="1033" width="14" style="5" customWidth="1"/>
    <col min="1034" max="1034" width="11.7109375" style="5" customWidth="1"/>
    <col min="1035" max="1035" width="13.28515625" style="5" customWidth="1"/>
    <col min="1036" max="1036" width="12.85546875" style="5" customWidth="1"/>
    <col min="1037" max="1037" width="13.7109375" style="5" customWidth="1"/>
    <col min="1038" max="1038" width="20.42578125" style="5" customWidth="1"/>
    <col min="1039" max="1039" width="13" style="5" customWidth="1"/>
    <col min="1040" max="1280" width="9.140625" style="5"/>
    <col min="1281" max="1281" width="7.7109375" style="5" customWidth="1"/>
    <col min="1282" max="1282" width="49.5703125" style="5" customWidth="1"/>
    <col min="1283" max="1283" width="37.7109375" style="5" customWidth="1"/>
    <col min="1284" max="1285" width="14" style="5" customWidth="1"/>
    <col min="1286" max="1288" width="11.7109375" style="5" customWidth="1"/>
    <col min="1289" max="1289" width="14" style="5" customWidth="1"/>
    <col min="1290" max="1290" width="11.7109375" style="5" customWidth="1"/>
    <col min="1291" max="1291" width="13.28515625" style="5" customWidth="1"/>
    <col min="1292" max="1292" width="12.85546875" style="5" customWidth="1"/>
    <col min="1293" max="1293" width="13.7109375" style="5" customWidth="1"/>
    <col min="1294" max="1294" width="20.42578125" style="5" customWidth="1"/>
    <col min="1295" max="1295" width="13" style="5" customWidth="1"/>
    <col min="1296" max="1536" width="9.140625" style="5"/>
    <col min="1537" max="1537" width="7.7109375" style="5" customWidth="1"/>
    <col min="1538" max="1538" width="49.5703125" style="5" customWidth="1"/>
    <col min="1539" max="1539" width="37.7109375" style="5" customWidth="1"/>
    <col min="1540" max="1541" width="14" style="5" customWidth="1"/>
    <col min="1542" max="1544" width="11.7109375" style="5" customWidth="1"/>
    <col min="1545" max="1545" width="14" style="5" customWidth="1"/>
    <col min="1546" max="1546" width="11.7109375" style="5" customWidth="1"/>
    <col min="1547" max="1547" width="13.28515625" style="5" customWidth="1"/>
    <col min="1548" max="1548" width="12.85546875" style="5" customWidth="1"/>
    <col min="1549" max="1549" width="13.7109375" style="5" customWidth="1"/>
    <col min="1550" max="1550" width="20.42578125" style="5" customWidth="1"/>
    <col min="1551" max="1551" width="13" style="5" customWidth="1"/>
    <col min="1552" max="1792" width="9.140625" style="5"/>
    <col min="1793" max="1793" width="7.7109375" style="5" customWidth="1"/>
    <col min="1794" max="1794" width="49.5703125" style="5" customWidth="1"/>
    <col min="1795" max="1795" width="37.7109375" style="5" customWidth="1"/>
    <col min="1796" max="1797" width="14" style="5" customWidth="1"/>
    <col min="1798" max="1800" width="11.7109375" style="5" customWidth="1"/>
    <col min="1801" max="1801" width="14" style="5" customWidth="1"/>
    <col min="1802" max="1802" width="11.7109375" style="5" customWidth="1"/>
    <col min="1803" max="1803" width="13.28515625" style="5" customWidth="1"/>
    <col min="1804" max="1804" width="12.85546875" style="5" customWidth="1"/>
    <col min="1805" max="1805" width="13.7109375" style="5" customWidth="1"/>
    <col min="1806" max="1806" width="20.42578125" style="5" customWidth="1"/>
    <col min="1807" max="1807" width="13" style="5" customWidth="1"/>
    <col min="1808" max="2048" width="9.140625" style="5"/>
    <col min="2049" max="2049" width="7.7109375" style="5" customWidth="1"/>
    <col min="2050" max="2050" width="49.5703125" style="5" customWidth="1"/>
    <col min="2051" max="2051" width="37.7109375" style="5" customWidth="1"/>
    <col min="2052" max="2053" width="14" style="5" customWidth="1"/>
    <col min="2054" max="2056" width="11.7109375" style="5" customWidth="1"/>
    <col min="2057" max="2057" width="14" style="5" customWidth="1"/>
    <col min="2058" max="2058" width="11.7109375" style="5" customWidth="1"/>
    <col min="2059" max="2059" width="13.28515625" style="5" customWidth="1"/>
    <col min="2060" max="2060" width="12.85546875" style="5" customWidth="1"/>
    <col min="2061" max="2061" width="13.7109375" style="5" customWidth="1"/>
    <col min="2062" max="2062" width="20.42578125" style="5" customWidth="1"/>
    <col min="2063" max="2063" width="13" style="5" customWidth="1"/>
    <col min="2064" max="2304" width="9.140625" style="5"/>
    <col min="2305" max="2305" width="7.7109375" style="5" customWidth="1"/>
    <col min="2306" max="2306" width="49.5703125" style="5" customWidth="1"/>
    <col min="2307" max="2307" width="37.7109375" style="5" customWidth="1"/>
    <col min="2308" max="2309" width="14" style="5" customWidth="1"/>
    <col min="2310" max="2312" width="11.7109375" style="5" customWidth="1"/>
    <col min="2313" max="2313" width="14" style="5" customWidth="1"/>
    <col min="2314" max="2314" width="11.7109375" style="5" customWidth="1"/>
    <col min="2315" max="2315" width="13.28515625" style="5" customWidth="1"/>
    <col min="2316" max="2316" width="12.85546875" style="5" customWidth="1"/>
    <col min="2317" max="2317" width="13.7109375" style="5" customWidth="1"/>
    <col min="2318" max="2318" width="20.42578125" style="5" customWidth="1"/>
    <col min="2319" max="2319" width="13" style="5" customWidth="1"/>
    <col min="2320" max="2560" width="9.140625" style="5"/>
    <col min="2561" max="2561" width="7.7109375" style="5" customWidth="1"/>
    <col min="2562" max="2562" width="49.5703125" style="5" customWidth="1"/>
    <col min="2563" max="2563" width="37.7109375" style="5" customWidth="1"/>
    <col min="2564" max="2565" width="14" style="5" customWidth="1"/>
    <col min="2566" max="2568" width="11.7109375" style="5" customWidth="1"/>
    <col min="2569" max="2569" width="14" style="5" customWidth="1"/>
    <col min="2570" max="2570" width="11.7109375" style="5" customWidth="1"/>
    <col min="2571" max="2571" width="13.28515625" style="5" customWidth="1"/>
    <col min="2572" max="2572" width="12.85546875" style="5" customWidth="1"/>
    <col min="2573" max="2573" width="13.7109375" style="5" customWidth="1"/>
    <col min="2574" max="2574" width="20.42578125" style="5" customWidth="1"/>
    <col min="2575" max="2575" width="13" style="5" customWidth="1"/>
    <col min="2576" max="2816" width="9.140625" style="5"/>
    <col min="2817" max="2817" width="7.7109375" style="5" customWidth="1"/>
    <col min="2818" max="2818" width="49.5703125" style="5" customWidth="1"/>
    <col min="2819" max="2819" width="37.7109375" style="5" customWidth="1"/>
    <col min="2820" max="2821" width="14" style="5" customWidth="1"/>
    <col min="2822" max="2824" width="11.7109375" style="5" customWidth="1"/>
    <col min="2825" max="2825" width="14" style="5" customWidth="1"/>
    <col min="2826" max="2826" width="11.7109375" style="5" customWidth="1"/>
    <col min="2827" max="2827" width="13.28515625" style="5" customWidth="1"/>
    <col min="2828" max="2828" width="12.85546875" style="5" customWidth="1"/>
    <col min="2829" max="2829" width="13.7109375" style="5" customWidth="1"/>
    <col min="2830" max="2830" width="20.42578125" style="5" customWidth="1"/>
    <col min="2831" max="2831" width="13" style="5" customWidth="1"/>
    <col min="2832" max="3072" width="9.140625" style="5"/>
    <col min="3073" max="3073" width="7.7109375" style="5" customWidth="1"/>
    <col min="3074" max="3074" width="49.5703125" style="5" customWidth="1"/>
    <col min="3075" max="3075" width="37.7109375" style="5" customWidth="1"/>
    <col min="3076" max="3077" width="14" style="5" customWidth="1"/>
    <col min="3078" max="3080" width="11.7109375" style="5" customWidth="1"/>
    <col min="3081" max="3081" width="14" style="5" customWidth="1"/>
    <col min="3082" max="3082" width="11.7109375" style="5" customWidth="1"/>
    <col min="3083" max="3083" width="13.28515625" style="5" customWidth="1"/>
    <col min="3084" max="3084" width="12.85546875" style="5" customWidth="1"/>
    <col min="3085" max="3085" width="13.7109375" style="5" customWidth="1"/>
    <col min="3086" max="3086" width="20.42578125" style="5" customWidth="1"/>
    <col min="3087" max="3087" width="13" style="5" customWidth="1"/>
    <col min="3088" max="3328" width="9.140625" style="5"/>
    <col min="3329" max="3329" width="7.7109375" style="5" customWidth="1"/>
    <col min="3330" max="3330" width="49.5703125" style="5" customWidth="1"/>
    <col min="3331" max="3331" width="37.7109375" style="5" customWidth="1"/>
    <col min="3332" max="3333" width="14" style="5" customWidth="1"/>
    <col min="3334" max="3336" width="11.7109375" style="5" customWidth="1"/>
    <col min="3337" max="3337" width="14" style="5" customWidth="1"/>
    <col min="3338" max="3338" width="11.7109375" style="5" customWidth="1"/>
    <col min="3339" max="3339" width="13.28515625" style="5" customWidth="1"/>
    <col min="3340" max="3340" width="12.85546875" style="5" customWidth="1"/>
    <col min="3341" max="3341" width="13.7109375" style="5" customWidth="1"/>
    <col min="3342" max="3342" width="20.42578125" style="5" customWidth="1"/>
    <col min="3343" max="3343" width="13" style="5" customWidth="1"/>
    <col min="3344" max="3584" width="9.140625" style="5"/>
    <col min="3585" max="3585" width="7.7109375" style="5" customWidth="1"/>
    <col min="3586" max="3586" width="49.5703125" style="5" customWidth="1"/>
    <col min="3587" max="3587" width="37.7109375" style="5" customWidth="1"/>
    <col min="3588" max="3589" width="14" style="5" customWidth="1"/>
    <col min="3590" max="3592" width="11.7109375" style="5" customWidth="1"/>
    <col min="3593" max="3593" width="14" style="5" customWidth="1"/>
    <col min="3594" max="3594" width="11.7109375" style="5" customWidth="1"/>
    <col min="3595" max="3595" width="13.28515625" style="5" customWidth="1"/>
    <col min="3596" max="3596" width="12.85546875" style="5" customWidth="1"/>
    <col min="3597" max="3597" width="13.7109375" style="5" customWidth="1"/>
    <col min="3598" max="3598" width="20.42578125" style="5" customWidth="1"/>
    <col min="3599" max="3599" width="13" style="5" customWidth="1"/>
    <col min="3600" max="3840" width="9.140625" style="5"/>
    <col min="3841" max="3841" width="7.7109375" style="5" customWidth="1"/>
    <col min="3842" max="3842" width="49.5703125" style="5" customWidth="1"/>
    <col min="3843" max="3843" width="37.7109375" style="5" customWidth="1"/>
    <col min="3844" max="3845" width="14" style="5" customWidth="1"/>
    <col min="3846" max="3848" width="11.7109375" style="5" customWidth="1"/>
    <col min="3849" max="3849" width="14" style="5" customWidth="1"/>
    <col min="3850" max="3850" width="11.7109375" style="5" customWidth="1"/>
    <col min="3851" max="3851" width="13.28515625" style="5" customWidth="1"/>
    <col min="3852" max="3852" width="12.85546875" style="5" customWidth="1"/>
    <col min="3853" max="3853" width="13.7109375" style="5" customWidth="1"/>
    <col min="3854" max="3854" width="20.42578125" style="5" customWidth="1"/>
    <col min="3855" max="3855" width="13" style="5" customWidth="1"/>
    <col min="3856" max="4096" width="9.140625" style="5"/>
    <col min="4097" max="4097" width="7.7109375" style="5" customWidth="1"/>
    <col min="4098" max="4098" width="49.5703125" style="5" customWidth="1"/>
    <col min="4099" max="4099" width="37.7109375" style="5" customWidth="1"/>
    <col min="4100" max="4101" width="14" style="5" customWidth="1"/>
    <col min="4102" max="4104" width="11.7109375" style="5" customWidth="1"/>
    <col min="4105" max="4105" width="14" style="5" customWidth="1"/>
    <col min="4106" max="4106" width="11.7109375" style="5" customWidth="1"/>
    <col min="4107" max="4107" width="13.28515625" style="5" customWidth="1"/>
    <col min="4108" max="4108" width="12.85546875" style="5" customWidth="1"/>
    <col min="4109" max="4109" width="13.7109375" style="5" customWidth="1"/>
    <col min="4110" max="4110" width="20.42578125" style="5" customWidth="1"/>
    <col min="4111" max="4111" width="13" style="5" customWidth="1"/>
    <col min="4112" max="4352" width="9.140625" style="5"/>
    <col min="4353" max="4353" width="7.7109375" style="5" customWidth="1"/>
    <col min="4354" max="4354" width="49.5703125" style="5" customWidth="1"/>
    <col min="4355" max="4355" width="37.7109375" style="5" customWidth="1"/>
    <col min="4356" max="4357" width="14" style="5" customWidth="1"/>
    <col min="4358" max="4360" width="11.7109375" style="5" customWidth="1"/>
    <col min="4361" max="4361" width="14" style="5" customWidth="1"/>
    <col min="4362" max="4362" width="11.7109375" style="5" customWidth="1"/>
    <col min="4363" max="4363" width="13.28515625" style="5" customWidth="1"/>
    <col min="4364" max="4364" width="12.85546875" style="5" customWidth="1"/>
    <col min="4365" max="4365" width="13.7109375" style="5" customWidth="1"/>
    <col min="4366" max="4366" width="20.42578125" style="5" customWidth="1"/>
    <col min="4367" max="4367" width="13" style="5" customWidth="1"/>
    <col min="4368" max="4608" width="9.140625" style="5"/>
    <col min="4609" max="4609" width="7.7109375" style="5" customWidth="1"/>
    <col min="4610" max="4610" width="49.5703125" style="5" customWidth="1"/>
    <col min="4611" max="4611" width="37.7109375" style="5" customWidth="1"/>
    <col min="4612" max="4613" width="14" style="5" customWidth="1"/>
    <col min="4614" max="4616" width="11.7109375" style="5" customWidth="1"/>
    <col min="4617" max="4617" width="14" style="5" customWidth="1"/>
    <col min="4618" max="4618" width="11.7109375" style="5" customWidth="1"/>
    <col min="4619" max="4619" width="13.28515625" style="5" customWidth="1"/>
    <col min="4620" max="4620" width="12.85546875" style="5" customWidth="1"/>
    <col min="4621" max="4621" width="13.7109375" style="5" customWidth="1"/>
    <col min="4622" max="4622" width="20.42578125" style="5" customWidth="1"/>
    <col min="4623" max="4623" width="13" style="5" customWidth="1"/>
    <col min="4624" max="4864" width="9.140625" style="5"/>
    <col min="4865" max="4865" width="7.7109375" style="5" customWidth="1"/>
    <col min="4866" max="4866" width="49.5703125" style="5" customWidth="1"/>
    <col min="4867" max="4867" width="37.7109375" style="5" customWidth="1"/>
    <col min="4868" max="4869" width="14" style="5" customWidth="1"/>
    <col min="4870" max="4872" width="11.7109375" style="5" customWidth="1"/>
    <col min="4873" max="4873" width="14" style="5" customWidth="1"/>
    <col min="4874" max="4874" width="11.7109375" style="5" customWidth="1"/>
    <col min="4875" max="4875" width="13.28515625" style="5" customWidth="1"/>
    <col min="4876" max="4876" width="12.85546875" style="5" customWidth="1"/>
    <col min="4877" max="4877" width="13.7109375" style="5" customWidth="1"/>
    <col min="4878" max="4878" width="20.42578125" style="5" customWidth="1"/>
    <col min="4879" max="4879" width="13" style="5" customWidth="1"/>
    <col min="4880" max="5120" width="9.140625" style="5"/>
    <col min="5121" max="5121" width="7.7109375" style="5" customWidth="1"/>
    <col min="5122" max="5122" width="49.5703125" style="5" customWidth="1"/>
    <col min="5123" max="5123" width="37.7109375" style="5" customWidth="1"/>
    <col min="5124" max="5125" width="14" style="5" customWidth="1"/>
    <col min="5126" max="5128" width="11.7109375" style="5" customWidth="1"/>
    <col min="5129" max="5129" width="14" style="5" customWidth="1"/>
    <col min="5130" max="5130" width="11.7109375" style="5" customWidth="1"/>
    <col min="5131" max="5131" width="13.28515625" style="5" customWidth="1"/>
    <col min="5132" max="5132" width="12.85546875" style="5" customWidth="1"/>
    <col min="5133" max="5133" width="13.7109375" style="5" customWidth="1"/>
    <col min="5134" max="5134" width="20.42578125" style="5" customWidth="1"/>
    <col min="5135" max="5135" width="13" style="5" customWidth="1"/>
    <col min="5136" max="5376" width="9.140625" style="5"/>
    <col min="5377" max="5377" width="7.7109375" style="5" customWidth="1"/>
    <col min="5378" max="5378" width="49.5703125" style="5" customWidth="1"/>
    <col min="5379" max="5379" width="37.7109375" style="5" customWidth="1"/>
    <col min="5380" max="5381" width="14" style="5" customWidth="1"/>
    <col min="5382" max="5384" width="11.7109375" style="5" customWidth="1"/>
    <col min="5385" max="5385" width="14" style="5" customWidth="1"/>
    <col min="5386" max="5386" width="11.7109375" style="5" customWidth="1"/>
    <col min="5387" max="5387" width="13.28515625" style="5" customWidth="1"/>
    <col min="5388" max="5388" width="12.85546875" style="5" customWidth="1"/>
    <col min="5389" max="5389" width="13.7109375" style="5" customWidth="1"/>
    <col min="5390" max="5390" width="20.42578125" style="5" customWidth="1"/>
    <col min="5391" max="5391" width="13" style="5" customWidth="1"/>
    <col min="5392" max="5632" width="9.140625" style="5"/>
    <col min="5633" max="5633" width="7.7109375" style="5" customWidth="1"/>
    <col min="5634" max="5634" width="49.5703125" style="5" customWidth="1"/>
    <col min="5635" max="5635" width="37.7109375" style="5" customWidth="1"/>
    <col min="5636" max="5637" width="14" style="5" customWidth="1"/>
    <col min="5638" max="5640" width="11.7109375" style="5" customWidth="1"/>
    <col min="5641" max="5641" width="14" style="5" customWidth="1"/>
    <col min="5642" max="5642" width="11.7109375" style="5" customWidth="1"/>
    <col min="5643" max="5643" width="13.28515625" style="5" customWidth="1"/>
    <col min="5644" max="5644" width="12.85546875" style="5" customWidth="1"/>
    <col min="5645" max="5645" width="13.7109375" style="5" customWidth="1"/>
    <col min="5646" max="5646" width="20.42578125" style="5" customWidth="1"/>
    <col min="5647" max="5647" width="13" style="5" customWidth="1"/>
    <col min="5648" max="5888" width="9.140625" style="5"/>
    <col min="5889" max="5889" width="7.7109375" style="5" customWidth="1"/>
    <col min="5890" max="5890" width="49.5703125" style="5" customWidth="1"/>
    <col min="5891" max="5891" width="37.7109375" style="5" customWidth="1"/>
    <col min="5892" max="5893" width="14" style="5" customWidth="1"/>
    <col min="5894" max="5896" width="11.7109375" style="5" customWidth="1"/>
    <col min="5897" max="5897" width="14" style="5" customWidth="1"/>
    <col min="5898" max="5898" width="11.7109375" style="5" customWidth="1"/>
    <col min="5899" max="5899" width="13.28515625" style="5" customWidth="1"/>
    <col min="5900" max="5900" width="12.85546875" style="5" customWidth="1"/>
    <col min="5901" max="5901" width="13.7109375" style="5" customWidth="1"/>
    <col min="5902" max="5902" width="20.42578125" style="5" customWidth="1"/>
    <col min="5903" max="5903" width="13" style="5" customWidth="1"/>
    <col min="5904" max="6144" width="9.140625" style="5"/>
    <col min="6145" max="6145" width="7.7109375" style="5" customWidth="1"/>
    <col min="6146" max="6146" width="49.5703125" style="5" customWidth="1"/>
    <col min="6147" max="6147" width="37.7109375" style="5" customWidth="1"/>
    <col min="6148" max="6149" width="14" style="5" customWidth="1"/>
    <col min="6150" max="6152" width="11.7109375" style="5" customWidth="1"/>
    <col min="6153" max="6153" width="14" style="5" customWidth="1"/>
    <col min="6154" max="6154" width="11.7109375" style="5" customWidth="1"/>
    <col min="6155" max="6155" width="13.28515625" style="5" customWidth="1"/>
    <col min="6156" max="6156" width="12.85546875" style="5" customWidth="1"/>
    <col min="6157" max="6157" width="13.7109375" style="5" customWidth="1"/>
    <col min="6158" max="6158" width="20.42578125" style="5" customWidth="1"/>
    <col min="6159" max="6159" width="13" style="5" customWidth="1"/>
    <col min="6160" max="6400" width="9.140625" style="5"/>
    <col min="6401" max="6401" width="7.7109375" style="5" customWidth="1"/>
    <col min="6402" max="6402" width="49.5703125" style="5" customWidth="1"/>
    <col min="6403" max="6403" width="37.7109375" style="5" customWidth="1"/>
    <col min="6404" max="6405" width="14" style="5" customWidth="1"/>
    <col min="6406" max="6408" width="11.7109375" style="5" customWidth="1"/>
    <col min="6409" max="6409" width="14" style="5" customWidth="1"/>
    <col min="6410" max="6410" width="11.7109375" style="5" customWidth="1"/>
    <col min="6411" max="6411" width="13.28515625" style="5" customWidth="1"/>
    <col min="6412" max="6412" width="12.85546875" style="5" customWidth="1"/>
    <col min="6413" max="6413" width="13.7109375" style="5" customWidth="1"/>
    <col min="6414" max="6414" width="20.42578125" style="5" customWidth="1"/>
    <col min="6415" max="6415" width="13" style="5" customWidth="1"/>
    <col min="6416" max="6656" width="9.140625" style="5"/>
    <col min="6657" max="6657" width="7.7109375" style="5" customWidth="1"/>
    <col min="6658" max="6658" width="49.5703125" style="5" customWidth="1"/>
    <col min="6659" max="6659" width="37.7109375" style="5" customWidth="1"/>
    <col min="6660" max="6661" width="14" style="5" customWidth="1"/>
    <col min="6662" max="6664" width="11.7109375" style="5" customWidth="1"/>
    <col min="6665" max="6665" width="14" style="5" customWidth="1"/>
    <col min="6666" max="6666" width="11.7109375" style="5" customWidth="1"/>
    <col min="6667" max="6667" width="13.28515625" style="5" customWidth="1"/>
    <col min="6668" max="6668" width="12.85546875" style="5" customWidth="1"/>
    <col min="6669" max="6669" width="13.7109375" style="5" customWidth="1"/>
    <col min="6670" max="6670" width="20.42578125" style="5" customWidth="1"/>
    <col min="6671" max="6671" width="13" style="5" customWidth="1"/>
    <col min="6672" max="6912" width="9.140625" style="5"/>
    <col min="6913" max="6913" width="7.7109375" style="5" customWidth="1"/>
    <col min="6914" max="6914" width="49.5703125" style="5" customWidth="1"/>
    <col min="6915" max="6915" width="37.7109375" style="5" customWidth="1"/>
    <col min="6916" max="6917" width="14" style="5" customWidth="1"/>
    <col min="6918" max="6920" width="11.7109375" style="5" customWidth="1"/>
    <col min="6921" max="6921" width="14" style="5" customWidth="1"/>
    <col min="6922" max="6922" width="11.7109375" style="5" customWidth="1"/>
    <col min="6923" max="6923" width="13.28515625" style="5" customWidth="1"/>
    <col min="6924" max="6924" width="12.85546875" style="5" customWidth="1"/>
    <col min="6925" max="6925" width="13.7109375" style="5" customWidth="1"/>
    <col min="6926" max="6926" width="20.42578125" style="5" customWidth="1"/>
    <col min="6927" max="6927" width="13" style="5" customWidth="1"/>
    <col min="6928" max="7168" width="9.140625" style="5"/>
    <col min="7169" max="7169" width="7.7109375" style="5" customWidth="1"/>
    <col min="7170" max="7170" width="49.5703125" style="5" customWidth="1"/>
    <col min="7171" max="7171" width="37.7109375" style="5" customWidth="1"/>
    <col min="7172" max="7173" width="14" style="5" customWidth="1"/>
    <col min="7174" max="7176" width="11.7109375" style="5" customWidth="1"/>
    <col min="7177" max="7177" width="14" style="5" customWidth="1"/>
    <col min="7178" max="7178" width="11.7109375" style="5" customWidth="1"/>
    <col min="7179" max="7179" width="13.28515625" style="5" customWidth="1"/>
    <col min="7180" max="7180" width="12.85546875" style="5" customWidth="1"/>
    <col min="7181" max="7181" width="13.7109375" style="5" customWidth="1"/>
    <col min="7182" max="7182" width="20.42578125" style="5" customWidth="1"/>
    <col min="7183" max="7183" width="13" style="5" customWidth="1"/>
    <col min="7184" max="7424" width="9.140625" style="5"/>
    <col min="7425" max="7425" width="7.7109375" style="5" customWidth="1"/>
    <col min="7426" max="7426" width="49.5703125" style="5" customWidth="1"/>
    <col min="7427" max="7427" width="37.7109375" style="5" customWidth="1"/>
    <col min="7428" max="7429" width="14" style="5" customWidth="1"/>
    <col min="7430" max="7432" width="11.7109375" style="5" customWidth="1"/>
    <col min="7433" max="7433" width="14" style="5" customWidth="1"/>
    <col min="7434" max="7434" width="11.7109375" style="5" customWidth="1"/>
    <col min="7435" max="7435" width="13.28515625" style="5" customWidth="1"/>
    <col min="7436" max="7436" width="12.85546875" style="5" customWidth="1"/>
    <col min="7437" max="7437" width="13.7109375" style="5" customWidth="1"/>
    <col min="7438" max="7438" width="20.42578125" style="5" customWidth="1"/>
    <col min="7439" max="7439" width="13" style="5" customWidth="1"/>
    <col min="7440" max="7680" width="9.140625" style="5"/>
    <col min="7681" max="7681" width="7.7109375" style="5" customWidth="1"/>
    <col min="7682" max="7682" width="49.5703125" style="5" customWidth="1"/>
    <col min="7683" max="7683" width="37.7109375" style="5" customWidth="1"/>
    <col min="7684" max="7685" width="14" style="5" customWidth="1"/>
    <col min="7686" max="7688" width="11.7109375" style="5" customWidth="1"/>
    <col min="7689" max="7689" width="14" style="5" customWidth="1"/>
    <col min="7690" max="7690" width="11.7109375" style="5" customWidth="1"/>
    <col min="7691" max="7691" width="13.28515625" style="5" customWidth="1"/>
    <col min="7692" max="7692" width="12.85546875" style="5" customWidth="1"/>
    <col min="7693" max="7693" width="13.7109375" style="5" customWidth="1"/>
    <col min="7694" max="7694" width="20.42578125" style="5" customWidth="1"/>
    <col min="7695" max="7695" width="13" style="5" customWidth="1"/>
    <col min="7696" max="7936" width="9.140625" style="5"/>
    <col min="7937" max="7937" width="7.7109375" style="5" customWidth="1"/>
    <col min="7938" max="7938" width="49.5703125" style="5" customWidth="1"/>
    <col min="7939" max="7939" width="37.7109375" style="5" customWidth="1"/>
    <col min="7940" max="7941" width="14" style="5" customWidth="1"/>
    <col min="7942" max="7944" width="11.7109375" style="5" customWidth="1"/>
    <col min="7945" max="7945" width="14" style="5" customWidth="1"/>
    <col min="7946" max="7946" width="11.7109375" style="5" customWidth="1"/>
    <col min="7947" max="7947" width="13.28515625" style="5" customWidth="1"/>
    <col min="7948" max="7948" width="12.85546875" style="5" customWidth="1"/>
    <col min="7949" max="7949" width="13.7109375" style="5" customWidth="1"/>
    <col min="7950" max="7950" width="20.42578125" style="5" customWidth="1"/>
    <col min="7951" max="7951" width="13" style="5" customWidth="1"/>
    <col min="7952" max="8192" width="9.140625" style="5"/>
    <col min="8193" max="8193" width="7.7109375" style="5" customWidth="1"/>
    <col min="8194" max="8194" width="49.5703125" style="5" customWidth="1"/>
    <col min="8195" max="8195" width="37.7109375" style="5" customWidth="1"/>
    <col min="8196" max="8197" width="14" style="5" customWidth="1"/>
    <col min="8198" max="8200" width="11.7109375" style="5" customWidth="1"/>
    <col min="8201" max="8201" width="14" style="5" customWidth="1"/>
    <col min="8202" max="8202" width="11.7109375" style="5" customWidth="1"/>
    <col min="8203" max="8203" width="13.28515625" style="5" customWidth="1"/>
    <col min="8204" max="8204" width="12.85546875" style="5" customWidth="1"/>
    <col min="8205" max="8205" width="13.7109375" style="5" customWidth="1"/>
    <col min="8206" max="8206" width="20.42578125" style="5" customWidth="1"/>
    <col min="8207" max="8207" width="13" style="5" customWidth="1"/>
    <col min="8208" max="8448" width="9.140625" style="5"/>
    <col min="8449" max="8449" width="7.7109375" style="5" customWidth="1"/>
    <col min="8450" max="8450" width="49.5703125" style="5" customWidth="1"/>
    <col min="8451" max="8451" width="37.7109375" style="5" customWidth="1"/>
    <col min="8452" max="8453" width="14" style="5" customWidth="1"/>
    <col min="8454" max="8456" width="11.7109375" style="5" customWidth="1"/>
    <col min="8457" max="8457" width="14" style="5" customWidth="1"/>
    <col min="8458" max="8458" width="11.7109375" style="5" customWidth="1"/>
    <col min="8459" max="8459" width="13.28515625" style="5" customWidth="1"/>
    <col min="8460" max="8460" width="12.85546875" style="5" customWidth="1"/>
    <col min="8461" max="8461" width="13.7109375" style="5" customWidth="1"/>
    <col min="8462" max="8462" width="20.42578125" style="5" customWidth="1"/>
    <col min="8463" max="8463" width="13" style="5" customWidth="1"/>
    <col min="8464" max="8704" width="9.140625" style="5"/>
    <col min="8705" max="8705" width="7.7109375" style="5" customWidth="1"/>
    <col min="8706" max="8706" width="49.5703125" style="5" customWidth="1"/>
    <col min="8707" max="8707" width="37.7109375" style="5" customWidth="1"/>
    <col min="8708" max="8709" width="14" style="5" customWidth="1"/>
    <col min="8710" max="8712" width="11.7109375" style="5" customWidth="1"/>
    <col min="8713" max="8713" width="14" style="5" customWidth="1"/>
    <col min="8714" max="8714" width="11.7109375" style="5" customWidth="1"/>
    <col min="8715" max="8715" width="13.28515625" style="5" customWidth="1"/>
    <col min="8716" max="8716" width="12.85546875" style="5" customWidth="1"/>
    <col min="8717" max="8717" width="13.7109375" style="5" customWidth="1"/>
    <col min="8718" max="8718" width="20.42578125" style="5" customWidth="1"/>
    <col min="8719" max="8719" width="13" style="5" customWidth="1"/>
    <col min="8720" max="8960" width="9.140625" style="5"/>
    <col min="8961" max="8961" width="7.7109375" style="5" customWidth="1"/>
    <col min="8962" max="8962" width="49.5703125" style="5" customWidth="1"/>
    <col min="8963" max="8963" width="37.7109375" style="5" customWidth="1"/>
    <col min="8964" max="8965" width="14" style="5" customWidth="1"/>
    <col min="8966" max="8968" width="11.7109375" style="5" customWidth="1"/>
    <col min="8969" max="8969" width="14" style="5" customWidth="1"/>
    <col min="8970" max="8970" width="11.7109375" style="5" customWidth="1"/>
    <col min="8971" max="8971" width="13.28515625" style="5" customWidth="1"/>
    <col min="8972" max="8972" width="12.85546875" style="5" customWidth="1"/>
    <col min="8973" max="8973" width="13.7109375" style="5" customWidth="1"/>
    <col min="8974" max="8974" width="20.42578125" style="5" customWidth="1"/>
    <col min="8975" max="8975" width="13" style="5" customWidth="1"/>
    <col min="8976" max="9216" width="9.140625" style="5"/>
    <col min="9217" max="9217" width="7.7109375" style="5" customWidth="1"/>
    <col min="9218" max="9218" width="49.5703125" style="5" customWidth="1"/>
    <col min="9219" max="9219" width="37.7109375" style="5" customWidth="1"/>
    <col min="9220" max="9221" width="14" style="5" customWidth="1"/>
    <col min="9222" max="9224" width="11.7109375" style="5" customWidth="1"/>
    <col min="9225" max="9225" width="14" style="5" customWidth="1"/>
    <col min="9226" max="9226" width="11.7109375" style="5" customWidth="1"/>
    <col min="9227" max="9227" width="13.28515625" style="5" customWidth="1"/>
    <col min="9228" max="9228" width="12.85546875" style="5" customWidth="1"/>
    <col min="9229" max="9229" width="13.7109375" style="5" customWidth="1"/>
    <col min="9230" max="9230" width="20.42578125" style="5" customWidth="1"/>
    <col min="9231" max="9231" width="13" style="5" customWidth="1"/>
    <col min="9232" max="9472" width="9.140625" style="5"/>
    <col min="9473" max="9473" width="7.7109375" style="5" customWidth="1"/>
    <col min="9474" max="9474" width="49.5703125" style="5" customWidth="1"/>
    <col min="9475" max="9475" width="37.7109375" style="5" customWidth="1"/>
    <col min="9476" max="9477" width="14" style="5" customWidth="1"/>
    <col min="9478" max="9480" width="11.7109375" style="5" customWidth="1"/>
    <col min="9481" max="9481" width="14" style="5" customWidth="1"/>
    <col min="9482" max="9482" width="11.7109375" style="5" customWidth="1"/>
    <col min="9483" max="9483" width="13.28515625" style="5" customWidth="1"/>
    <col min="9484" max="9484" width="12.85546875" style="5" customWidth="1"/>
    <col min="9485" max="9485" width="13.7109375" style="5" customWidth="1"/>
    <col min="9486" max="9486" width="20.42578125" style="5" customWidth="1"/>
    <col min="9487" max="9487" width="13" style="5" customWidth="1"/>
    <col min="9488" max="9728" width="9.140625" style="5"/>
    <col min="9729" max="9729" width="7.7109375" style="5" customWidth="1"/>
    <col min="9730" max="9730" width="49.5703125" style="5" customWidth="1"/>
    <col min="9731" max="9731" width="37.7109375" style="5" customWidth="1"/>
    <col min="9732" max="9733" width="14" style="5" customWidth="1"/>
    <col min="9734" max="9736" width="11.7109375" style="5" customWidth="1"/>
    <col min="9737" max="9737" width="14" style="5" customWidth="1"/>
    <col min="9738" max="9738" width="11.7109375" style="5" customWidth="1"/>
    <col min="9739" max="9739" width="13.28515625" style="5" customWidth="1"/>
    <col min="9740" max="9740" width="12.85546875" style="5" customWidth="1"/>
    <col min="9741" max="9741" width="13.7109375" style="5" customWidth="1"/>
    <col min="9742" max="9742" width="20.42578125" style="5" customWidth="1"/>
    <col min="9743" max="9743" width="13" style="5" customWidth="1"/>
    <col min="9744" max="9984" width="9.140625" style="5"/>
    <col min="9985" max="9985" width="7.7109375" style="5" customWidth="1"/>
    <col min="9986" max="9986" width="49.5703125" style="5" customWidth="1"/>
    <col min="9987" max="9987" width="37.7109375" style="5" customWidth="1"/>
    <col min="9988" max="9989" width="14" style="5" customWidth="1"/>
    <col min="9990" max="9992" width="11.7109375" style="5" customWidth="1"/>
    <col min="9993" max="9993" width="14" style="5" customWidth="1"/>
    <col min="9994" max="9994" width="11.7109375" style="5" customWidth="1"/>
    <col min="9995" max="9995" width="13.28515625" style="5" customWidth="1"/>
    <col min="9996" max="9996" width="12.85546875" style="5" customWidth="1"/>
    <col min="9997" max="9997" width="13.7109375" style="5" customWidth="1"/>
    <col min="9998" max="9998" width="20.42578125" style="5" customWidth="1"/>
    <col min="9999" max="9999" width="13" style="5" customWidth="1"/>
    <col min="10000" max="10240" width="9.140625" style="5"/>
    <col min="10241" max="10241" width="7.7109375" style="5" customWidth="1"/>
    <col min="10242" max="10242" width="49.5703125" style="5" customWidth="1"/>
    <col min="10243" max="10243" width="37.7109375" style="5" customWidth="1"/>
    <col min="10244" max="10245" width="14" style="5" customWidth="1"/>
    <col min="10246" max="10248" width="11.7109375" style="5" customWidth="1"/>
    <col min="10249" max="10249" width="14" style="5" customWidth="1"/>
    <col min="10250" max="10250" width="11.7109375" style="5" customWidth="1"/>
    <col min="10251" max="10251" width="13.28515625" style="5" customWidth="1"/>
    <col min="10252" max="10252" width="12.85546875" style="5" customWidth="1"/>
    <col min="10253" max="10253" width="13.7109375" style="5" customWidth="1"/>
    <col min="10254" max="10254" width="20.42578125" style="5" customWidth="1"/>
    <col min="10255" max="10255" width="13" style="5" customWidth="1"/>
    <col min="10256" max="10496" width="9.140625" style="5"/>
    <col min="10497" max="10497" width="7.7109375" style="5" customWidth="1"/>
    <col min="10498" max="10498" width="49.5703125" style="5" customWidth="1"/>
    <col min="10499" max="10499" width="37.7109375" style="5" customWidth="1"/>
    <col min="10500" max="10501" width="14" style="5" customWidth="1"/>
    <col min="10502" max="10504" width="11.7109375" style="5" customWidth="1"/>
    <col min="10505" max="10505" width="14" style="5" customWidth="1"/>
    <col min="10506" max="10506" width="11.7109375" style="5" customWidth="1"/>
    <col min="10507" max="10507" width="13.28515625" style="5" customWidth="1"/>
    <col min="10508" max="10508" width="12.85546875" style="5" customWidth="1"/>
    <col min="10509" max="10509" width="13.7109375" style="5" customWidth="1"/>
    <col min="10510" max="10510" width="20.42578125" style="5" customWidth="1"/>
    <col min="10511" max="10511" width="13" style="5" customWidth="1"/>
    <col min="10512" max="10752" width="9.140625" style="5"/>
    <col min="10753" max="10753" width="7.7109375" style="5" customWidth="1"/>
    <col min="10754" max="10754" width="49.5703125" style="5" customWidth="1"/>
    <col min="10755" max="10755" width="37.7109375" style="5" customWidth="1"/>
    <col min="10756" max="10757" width="14" style="5" customWidth="1"/>
    <col min="10758" max="10760" width="11.7109375" style="5" customWidth="1"/>
    <col min="10761" max="10761" width="14" style="5" customWidth="1"/>
    <col min="10762" max="10762" width="11.7109375" style="5" customWidth="1"/>
    <col min="10763" max="10763" width="13.28515625" style="5" customWidth="1"/>
    <col min="10764" max="10764" width="12.85546875" style="5" customWidth="1"/>
    <col min="10765" max="10765" width="13.7109375" style="5" customWidth="1"/>
    <col min="10766" max="10766" width="20.42578125" style="5" customWidth="1"/>
    <col min="10767" max="10767" width="13" style="5" customWidth="1"/>
    <col min="10768" max="11008" width="9.140625" style="5"/>
    <col min="11009" max="11009" width="7.7109375" style="5" customWidth="1"/>
    <col min="11010" max="11010" width="49.5703125" style="5" customWidth="1"/>
    <col min="11011" max="11011" width="37.7109375" style="5" customWidth="1"/>
    <col min="11012" max="11013" width="14" style="5" customWidth="1"/>
    <col min="11014" max="11016" width="11.7109375" style="5" customWidth="1"/>
    <col min="11017" max="11017" width="14" style="5" customWidth="1"/>
    <col min="11018" max="11018" width="11.7109375" style="5" customWidth="1"/>
    <col min="11019" max="11019" width="13.28515625" style="5" customWidth="1"/>
    <col min="11020" max="11020" width="12.85546875" style="5" customWidth="1"/>
    <col min="11021" max="11021" width="13.7109375" style="5" customWidth="1"/>
    <col min="11022" max="11022" width="20.42578125" style="5" customWidth="1"/>
    <col min="11023" max="11023" width="13" style="5" customWidth="1"/>
    <col min="11024" max="11264" width="9.140625" style="5"/>
    <col min="11265" max="11265" width="7.7109375" style="5" customWidth="1"/>
    <col min="11266" max="11266" width="49.5703125" style="5" customWidth="1"/>
    <col min="11267" max="11267" width="37.7109375" style="5" customWidth="1"/>
    <col min="11268" max="11269" width="14" style="5" customWidth="1"/>
    <col min="11270" max="11272" width="11.7109375" style="5" customWidth="1"/>
    <col min="11273" max="11273" width="14" style="5" customWidth="1"/>
    <col min="11274" max="11274" width="11.7109375" style="5" customWidth="1"/>
    <col min="11275" max="11275" width="13.28515625" style="5" customWidth="1"/>
    <col min="11276" max="11276" width="12.85546875" style="5" customWidth="1"/>
    <col min="11277" max="11277" width="13.7109375" style="5" customWidth="1"/>
    <col min="11278" max="11278" width="20.42578125" style="5" customWidth="1"/>
    <col min="11279" max="11279" width="13" style="5" customWidth="1"/>
    <col min="11280" max="11520" width="9.140625" style="5"/>
    <col min="11521" max="11521" width="7.7109375" style="5" customWidth="1"/>
    <col min="11522" max="11522" width="49.5703125" style="5" customWidth="1"/>
    <col min="11523" max="11523" width="37.7109375" style="5" customWidth="1"/>
    <col min="11524" max="11525" width="14" style="5" customWidth="1"/>
    <col min="11526" max="11528" width="11.7109375" style="5" customWidth="1"/>
    <col min="11529" max="11529" width="14" style="5" customWidth="1"/>
    <col min="11530" max="11530" width="11.7109375" style="5" customWidth="1"/>
    <col min="11531" max="11531" width="13.28515625" style="5" customWidth="1"/>
    <col min="11532" max="11532" width="12.85546875" style="5" customWidth="1"/>
    <col min="11533" max="11533" width="13.7109375" style="5" customWidth="1"/>
    <col min="11534" max="11534" width="20.42578125" style="5" customWidth="1"/>
    <col min="11535" max="11535" width="13" style="5" customWidth="1"/>
    <col min="11536" max="11776" width="9.140625" style="5"/>
    <col min="11777" max="11777" width="7.7109375" style="5" customWidth="1"/>
    <col min="11778" max="11778" width="49.5703125" style="5" customWidth="1"/>
    <col min="11779" max="11779" width="37.7109375" style="5" customWidth="1"/>
    <col min="11780" max="11781" width="14" style="5" customWidth="1"/>
    <col min="11782" max="11784" width="11.7109375" style="5" customWidth="1"/>
    <col min="11785" max="11785" width="14" style="5" customWidth="1"/>
    <col min="11786" max="11786" width="11.7109375" style="5" customWidth="1"/>
    <col min="11787" max="11787" width="13.28515625" style="5" customWidth="1"/>
    <col min="11788" max="11788" width="12.85546875" style="5" customWidth="1"/>
    <col min="11789" max="11789" width="13.7109375" style="5" customWidth="1"/>
    <col min="11790" max="11790" width="20.42578125" style="5" customWidth="1"/>
    <col min="11791" max="11791" width="13" style="5" customWidth="1"/>
    <col min="11792" max="12032" width="9.140625" style="5"/>
    <col min="12033" max="12033" width="7.7109375" style="5" customWidth="1"/>
    <col min="12034" max="12034" width="49.5703125" style="5" customWidth="1"/>
    <col min="12035" max="12035" width="37.7109375" style="5" customWidth="1"/>
    <col min="12036" max="12037" width="14" style="5" customWidth="1"/>
    <col min="12038" max="12040" width="11.7109375" style="5" customWidth="1"/>
    <col min="12041" max="12041" width="14" style="5" customWidth="1"/>
    <col min="12042" max="12042" width="11.7109375" style="5" customWidth="1"/>
    <col min="12043" max="12043" width="13.28515625" style="5" customWidth="1"/>
    <col min="12044" max="12044" width="12.85546875" style="5" customWidth="1"/>
    <col min="12045" max="12045" width="13.7109375" style="5" customWidth="1"/>
    <col min="12046" max="12046" width="20.42578125" style="5" customWidth="1"/>
    <col min="12047" max="12047" width="13" style="5" customWidth="1"/>
    <col min="12048" max="12288" width="9.140625" style="5"/>
    <col min="12289" max="12289" width="7.7109375" style="5" customWidth="1"/>
    <col min="12290" max="12290" width="49.5703125" style="5" customWidth="1"/>
    <col min="12291" max="12291" width="37.7109375" style="5" customWidth="1"/>
    <col min="12292" max="12293" width="14" style="5" customWidth="1"/>
    <col min="12294" max="12296" width="11.7109375" style="5" customWidth="1"/>
    <col min="12297" max="12297" width="14" style="5" customWidth="1"/>
    <col min="12298" max="12298" width="11.7109375" style="5" customWidth="1"/>
    <col min="12299" max="12299" width="13.28515625" style="5" customWidth="1"/>
    <col min="12300" max="12300" width="12.85546875" style="5" customWidth="1"/>
    <col min="12301" max="12301" width="13.7109375" style="5" customWidth="1"/>
    <col min="12302" max="12302" width="20.42578125" style="5" customWidth="1"/>
    <col min="12303" max="12303" width="13" style="5" customWidth="1"/>
    <col min="12304" max="12544" width="9.140625" style="5"/>
    <col min="12545" max="12545" width="7.7109375" style="5" customWidth="1"/>
    <col min="12546" max="12546" width="49.5703125" style="5" customWidth="1"/>
    <col min="12547" max="12547" width="37.7109375" style="5" customWidth="1"/>
    <col min="12548" max="12549" width="14" style="5" customWidth="1"/>
    <col min="12550" max="12552" width="11.7109375" style="5" customWidth="1"/>
    <col min="12553" max="12553" width="14" style="5" customWidth="1"/>
    <col min="12554" max="12554" width="11.7109375" style="5" customWidth="1"/>
    <col min="12555" max="12555" width="13.28515625" style="5" customWidth="1"/>
    <col min="12556" max="12556" width="12.85546875" style="5" customWidth="1"/>
    <col min="12557" max="12557" width="13.7109375" style="5" customWidth="1"/>
    <col min="12558" max="12558" width="20.42578125" style="5" customWidth="1"/>
    <col min="12559" max="12559" width="13" style="5" customWidth="1"/>
    <col min="12560" max="12800" width="9.140625" style="5"/>
    <col min="12801" max="12801" width="7.7109375" style="5" customWidth="1"/>
    <col min="12802" max="12802" width="49.5703125" style="5" customWidth="1"/>
    <col min="12803" max="12803" width="37.7109375" style="5" customWidth="1"/>
    <col min="12804" max="12805" width="14" style="5" customWidth="1"/>
    <col min="12806" max="12808" width="11.7109375" style="5" customWidth="1"/>
    <col min="12809" max="12809" width="14" style="5" customWidth="1"/>
    <col min="12810" max="12810" width="11.7109375" style="5" customWidth="1"/>
    <col min="12811" max="12811" width="13.28515625" style="5" customWidth="1"/>
    <col min="12812" max="12812" width="12.85546875" style="5" customWidth="1"/>
    <col min="12813" max="12813" width="13.7109375" style="5" customWidth="1"/>
    <col min="12814" max="12814" width="20.42578125" style="5" customWidth="1"/>
    <col min="12815" max="12815" width="13" style="5" customWidth="1"/>
    <col min="12816" max="13056" width="9.140625" style="5"/>
    <col min="13057" max="13057" width="7.7109375" style="5" customWidth="1"/>
    <col min="13058" max="13058" width="49.5703125" style="5" customWidth="1"/>
    <col min="13059" max="13059" width="37.7109375" style="5" customWidth="1"/>
    <col min="13060" max="13061" width="14" style="5" customWidth="1"/>
    <col min="13062" max="13064" width="11.7109375" style="5" customWidth="1"/>
    <col min="13065" max="13065" width="14" style="5" customWidth="1"/>
    <col min="13066" max="13066" width="11.7109375" style="5" customWidth="1"/>
    <col min="13067" max="13067" width="13.28515625" style="5" customWidth="1"/>
    <col min="13068" max="13068" width="12.85546875" style="5" customWidth="1"/>
    <col min="13069" max="13069" width="13.7109375" style="5" customWidth="1"/>
    <col min="13070" max="13070" width="20.42578125" style="5" customWidth="1"/>
    <col min="13071" max="13071" width="13" style="5" customWidth="1"/>
    <col min="13072" max="13312" width="9.140625" style="5"/>
    <col min="13313" max="13313" width="7.7109375" style="5" customWidth="1"/>
    <col min="13314" max="13314" width="49.5703125" style="5" customWidth="1"/>
    <col min="13315" max="13315" width="37.7109375" style="5" customWidth="1"/>
    <col min="13316" max="13317" width="14" style="5" customWidth="1"/>
    <col min="13318" max="13320" width="11.7109375" style="5" customWidth="1"/>
    <col min="13321" max="13321" width="14" style="5" customWidth="1"/>
    <col min="13322" max="13322" width="11.7109375" style="5" customWidth="1"/>
    <col min="13323" max="13323" width="13.28515625" style="5" customWidth="1"/>
    <col min="13324" max="13324" width="12.85546875" style="5" customWidth="1"/>
    <col min="13325" max="13325" width="13.7109375" style="5" customWidth="1"/>
    <col min="13326" max="13326" width="20.42578125" style="5" customWidth="1"/>
    <col min="13327" max="13327" width="13" style="5" customWidth="1"/>
    <col min="13328" max="13568" width="9.140625" style="5"/>
    <col min="13569" max="13569" width="7.7109375" style="5" customWidth="1"/>
    <col min="13570" max="13570" width="49.5703125" style="5" customWidth="1"/>
    <col min="13571" max="13571" width="37.7109375" style="5" customWidth="1"/>
    <col min="13572" max="13573" width="14" style="5" customWidth="1"/>
    <col min="13574" max="13576" width="11.7109375" style="5" customWidth="1"/>
    <col min="13577" max="13577" width="14" style="5" customWidth="1"/>
    <col min="13578" max="13578" width="11.7109375" style="5" customWidth="1"/>
    <col min="13579" max="13579" width="13.28515625" style="5" customWidth="1"/>
    <col min="13580" max="13580" width="12.85546875" style="5" customWidth="1"/>
    <col min="13581" max="13581" width="13.7109375" style="5" customWidth="1"/>
    <col min="13582" max="13582" width="20.42578125" style="5" customWidth="1"/>
    <col min="13583" max="13583" width="13" style="5" customWidth="1"/>
    <col min="13584" max="13824" width="9.140625" style="5"/>
    <col min="13825" max="13825" width="7.7109375" style="5" customWidth="1"/>
    <col min="13826" max="13826" width="49.5703125" style="5" customWidth="1"/>
    <col min="13827" max="13827" width="37.7109375" style="5" customWidth="1"/>
    <col min="13828" max="13829" width="14" style="5" customWidth="1"/>
    <col min="13830" max="13832" width="11.7109375" style="5" customWidth="1"/>
    <col min="13833" max="13833" width="14" style="5" customWidth="1"/>
    <col min="13834" max="13834" width="11.7109375" style="5" customWidth="1"/>
    <col min="13835" max="13835" width="13.28515625" style="5" customWidth="1"/>
    <col min="13836" max="13836" width="12.85546875" style="5" customWidth="1"/>
    <col min="13837" max="13837" width="13.7109375" style="5" customWidth="1"/>
    <col min="13838" max="13838" width="20.42578125" style="5" customWidth="1"/>
    <col min="13839" max="13839" width="13" style="5" customWidth="1"/>
    <col min="13840" max="14080" width="9.140625" style="5"/>
    <col min="14081" max="14081" width="7.7109375" style="5" customWidth="1"/>
    <col min="14082" max="14082" width="49.5703125" style="5" customWidth="1"/>
    <col min="14083" max="14083" width="37.7109375" style="5" customWidth="1"/>
    <col min="14084" max="14085" width="14" style="5" customWidth="1"/>
    <col min="14086" max="14088" width="11.7109375" style="5" customWidth="1"/>
    <col min="14089" max="14089" width="14" style="5" customWidth="1"/>
    <col min="14090" max="14090" width="11.7109375" style="5" customWidth="1"/>
    <col min="14091" max="14091" width="13.28515625" style="5" customWidth="1"/>
    <col min="14092" max="14092" width="12.85546875" style="5" customWidth="1"/>
    <col min="14093" max="14093" width="13.7109375" style="5" customWidth="1"/>
    <col min="14094" max="14094" width="20.42578125" style="5" customWidth="1"/>
    <col min="14095" max="14095" width="13" style="5" customWidth="1"/>
    <col min="14096" max="14336" width="9.140625" style="5"/>
    <col min="14337" max="14337" width="7.7109375" style="5" customWidth="1"/>
    <col min="14338" max="14338" width="49.5703125" style="5" customWidth="1"/>
    <col min="14339" max="14339" width="37.7109375" style="5" customWidth="1"/>
    <col min="14340" max="14341" width="14" style="5" customWidth="1"/>
    <col min="14342" max="14344" width="11.7109375" style="5" customWidth="1"/>
    <col min="14345" max="14345" width="14" style="5" customWidth="1"/>
    <col min="14346" max="14346" width="11.7109375" style="5" customWidth="1"/>
    <col min="14347" max="14347" width="13.28515625" style="5" customWidth="1"/>
    <col min="14348" max="14348" width="12.85546875" style="5" customWidth="1"/>
    <col min="14349" max="14349" width="13.7109375" style="5" customWidth="1"/>
    <col min="14350" max="14350" width="20.42578125" style="5" customWidth="1"/>
    <col min="14351" max="14351" width="13" style="5" customWidth="1"/>
    <col min="14352" max="14592" width="9.140625" style="5"/>
    <col min="14593" max="14593" width="7.7109375" style="5" customWidth="1"/>
    <col min="14594" max="14594" width="49.5703125" style="5" customWidth="1"/>
    <col min="14595" max="14595" width="37.7109375" style="5" customWidth="1"/>
    <col min="14596" max="14597" width="14" style="5" customWidth="1"/>
    <col min="14598" max="14600" width="11.7109375" style="5" customWidth="1"/>
    <col min="14601" max="14601" width="14" style="5" customWidth="1"/>
    <col min="14602" max="14602" width="11.7109375" style="5" customWidth="1"/>
    <col min="14603" max="14603" width="13.28515625" style="5" customWidth="1"/>
    <col min="14604" max="14604" width="12.85546875" style="5" customWidth="1"/>
    <col min="14605" max="14605" width="13.7109375" style="5" customWidth="1"/>
    <col min="14606" max="14606" width="20.42578125" style="5" customWidth="1"/>
    <col min="14607" max="14607" width="13" style="5" customWidth="1"/>
    <col min="14608" max="14848" width="9.140625" style="5"/>
    <col min="14849" max="14849" width="7.7109375" style="5" customWidth="1"/>
    <col min="14850" max="14850" width="49.5703125" style="5" customWidth="1"/>
    <col min="14851" max="14851" width="37.7109375" style="5" customWidth="1"/>
    <col min="14852" max="14853" width="14" style="5" customWidth="1"/>
    <col min="14854" max="14856" width="11.7109375" style="5" customWidth="1"/>
    <col min="14857" max="14857" width="14" style="5" customWidth="1"/>
    <col min="14858" max="14858" width="11.7109375" style="5" customWidth="1"/>
    <col min="14859" max="14859" width="13.28515625" style="5" customWidth="1"/>
    <col min="14860" max="14860" width="12.85546875" style="5" customWidth="1"/>
    <col min="14861" max="14861" width="13.7109375" style="5" customWidth="1"/>
    <col min="14862" max="14862" width="20.42578125" style="5" customWidth="1"/>
    <col min="14863" max="14863" width="13" style="5" customWidth="1"/>
    <col min="14864" max="15104" width="9.140625" style="5"/>
    <col min="15105" max="15105" width="7.7109375" style="5" customWidth="1"/>
    <col min="15106" max="15106" width="49.5703125" style="5" customWidth="1"/>
    <col min="15107" max="15107" width="37.7109375" style="5" customWidth="1"/>
    <col min="15108" max="15109" width="14" style="5" customWidth="1"/>
    <col min="15110" max="15112" width="11.7109375" style="5" customWidth="1"/>
    <col min="15113" max="15113" width="14" style="5" customWidth="1"/>
    <col min="15114" max="15114" width="11.7109375" style="5" customWidth="1"/>
    <col min="15115" max="15115" width="13.28515625" style="5" customWidth="1"/>
    <col min="15116" max="15116" width="12.85546875" style="5" customWidth="1"/>
    <col min="15117" max="15117" width="13.7109375" style="5" customWidth="1"/>
    <col min="15118" max="15118" width="20.42578125" style="5" customWidth="1"/>
    <col min="15119" max="15119" width="13" style="5" customWidth="1"/>
    <col min="15120" max="15360" width="9.140625" style="5"/>
    <col min="15361" max="15361" width="7.7109375" style="5" customWidth="1"/>
    <col min="15362" max="15362" width="49.5703125" style="5" customWidth="1"/>
    <col min="15363" max="15363" width="37.7109375" style="5" customWidth="1"/>
    <col min="15364" max="15365" width="14" style="5" customWidth="1"/>
    <col min="15366" max="15368" width="11.7109375" style="5" customWidth="1"/>
    <col min="15369" max="15369" width="14" style="5" customWidth="1"/>
    <col min="15370" max="15370" width="11.7109375" style="5" customWidth="1"/>
    <col min="15371" max="15371" width="13.28515625" style="5" customWidth="1"/>
    <col min="15372" max="15372" width="12.85546875" style="5" customWidth="1"/>
    <col min="15373" max="15373" width="13.7109375" style="5" customWidth="1"/>
    <col min="15374" max="15374" width="20.42578125" style="5" customWidth="1"/>
    <col min="15375" max="15375" width="13" style="5" customWidth="1"/>
    <col min="15376" max="15616" width="9.140625" style="5"/>
    <col min="15617" max="15617" width="7.7109375" style="5" customWidth="1"/>
    <col min="15618" max="15618" width="49.5703125" style="5" customWidth="1"/>
    <col min="15619" max="15619" width="37.7109375" style="5" customWidth="1"/>
    <col min="15620" max="15621" width="14" style="5" customWidth="1"/>
    <col min="15622" max="15624" width="11.7109375" style="5" customWidth="1"/>
    <col min="15625" max="15625" width="14" style="5" customWidth="1"/>
    <col min="15626" max="15626" width="11.7109375" style="5" customWidth="1"/>
    <col min="15627" max="15627" width="13.28515625" style="5" customWidth="1"/>
    <col min="15628" max="15628" width="12.85546875" style="5" customWidth="1"/>
    <col min="15629" max="15629" width="13.7109375" style="5" customWidth="1"/>
    <col min="15630" max="15630" width="20.42578125" style="5" customWidth="1"/>
    <col min="15631" max="15631" width="13" style="5" customWidth="1"/>
    <col min="15632" max="15872" width="9.140625" style="5"/>
    <col min="15873" max="15873" width="7.7109375" style="5" customWidth="1"/>
    <col min="15874" max="15874" width="49.5703125" style="5" customWidth="1"/>
    <col min="15875" max="15875" width="37.7109375" style="5" customWidth="1"/>
    <col min="15876" max="15877" width="14" style="5" customWidth="1"/>
    <col min="15878" max="15880" width="11.7109375" style="5" customWidth="1"/>
    <col min="15881" max="15881" width="14" style="5" customWidth="1"/>
    <col min="15882" max="15882" width="11.7109375" style="5" customWidth="1"/>
    <col min="15883" max="15883" width="13.28515625" style="5" customWidth="1"/>
    <col min="15884" max="15884" width="12.85546875" style="5" customWidth="1"/>
    <col min="15885" max="15885" width="13.7109375" style="5" customWidth="1"/>
    <col min="15886" max="15886" width="20.42578125" style="5" customWidth="1"/>
    <col min="15887" max="15887" width="13" style="5" customWidth="1"/>
    <col min="15888" max="16128" width="9.140625" style="5"/>
    <col min="16129" max="16129" width="7.7109375" style="5" customWidth="1"/>
    <col min="16130" max="16130" width="49.5703125" style="5" customWidth="1"/>
    <col min="16131" max="16131" width="37.7109375" style="5" customWidth="1"/>
    <col min="16132" max="16133" width="14" style="5" customWidth="1"/>
    <col min="16134" max="16136" width="11.7109375" style="5" customWidth="1"/>
    <col min="16137" max="16137" width="14" style="5" customWidth="1"/>
    <col min="16138" max="16138" width="11.7109375" style="5" customWidth="1"/>
    <col min="16139" max="16139" width="13.28515625" style="5" customWidth="1"/>
    <col min="16140" max="16140" width="12.85546875" style="5" customWidth="1"/>
    <col min="16141" max="16141" width="13.7109375" style="5" customWidth="1"/>
    <col min="16142" max="16142" width="20.42578125" style="5" customWidth="1"/>
    <col min="16143" max="16143" width="13" style="5" customWidth="1"/>
    <col min="16144" max="16384" width="9.140625" style="5"/>
  </cols>
  <sheetData>
    <row r="1" spans="1:12" s="47" customFormat="1" ht="27" customHeight="1">
      <c r="A1" s="44" t="s">
        <v>113</v>
      </c>
      <c r="B1" s="45" t="s">
        <v>145</v>
      </c>
      <c r="C1" s="45"/>
      <c r="D1" s="45"/>
      <c r="E1" s="45"/>
      <c r="F1" s="45"/>
      <c r="G1" s="45"/>
      <c r="H1" s="46"/>
      <c r="I1" s="45"/>
      <c r="J1" s="45"/>
      <c r="K1" s="45"/>
      <c r="L1" s="45"/>
    </row>
    <row r="2" spans="1:12" customFormat="1" ht="27.75" customHeight="1">
      <c r="A2" s="28"/>
      <c r="B2" s="48" t="s">
        <v>323</v>
      </c>
      <c r="C2" s="28"/>
      <c r="D2" s="28"/>
      <c r="E2" s="28"/>
      <c r="F2" s="28"/>
      <c r="G2" s="28"/>
      <c r="H2" s="28"/>
      <c r="I2" s="28"/>
      <c r="J2" s="28"/>
      <c r="K2" s="28"/>
      <c r="L2" s="28"/>
    </row>
    <row r="3" spans="1:12" customFormat="1" ht="25.5" customHeight="1">
      <c r="A3" s="28"/>
      <c r="B3" s="28"/>
      <c r="C3" s="28"/>
      <c r="D3" s="28"/>
      <c r="E3" s="28"/>
      <c r="F3" s="28"/>
      <c r="G3" s="28"/>
      <c r="H3" s="28"/>
      <c r="I3" s="28"/>
      <c r="J3" s="28"/>
      <c r="K3" s="28"/>
      <c r="L3" s="241" t="s">
        <v>85</v>
      </c>
    </row>
    <row r="4" spans="1:12" s="28" customFormat="1" ht="23.25" customHeight="1">
      <c r="A4" s="386" t="s">
        <v>21</v>
      </c>
      <c r="B4" s="388" t="s">
        <v>114</v>
      </c>
      <c r="C4" s="388" t="s">
        <v>112</v>
      </c>
      <c r="D4" s="390" t="s">
        <v>258</v>
      </c>
      <c r="E4" s="391"/>
      <c r="F4" s="392"/>
      <c r="G4" s="390" t="s">
        <v>324</v>
      </c>
      <c r="H4" s="391"/>
      <c r="I4" s="392"/>
      <c r="J4" s="393" t="s">
        <v>266</v>
      </c>
      <c r="K4" s="394"/>
      <c r="L4" s="395"/>
    </row>
    <row r="5" spans="1:12" s="28" customFormat="1" ht="35.25" customHeight="1">
      <c r="A5" s="387"/>
      <c r="B5" s="389"/>
      <c r="C5" s="389"/>
      <c r="D5" s="203" t="s">
        <v>0</v>
      </c>
      <c r="E5" s="203" t="s">
        <v>53</v>
      </c>
      <c r="F5" s="203" t="s">
        <v>90</v>
      </c>
      <c r="G5" s="203" t="s">
        <v>0</v>
      </c>
      <c r="H5" s="203" t="s">
        <v>108</v>
      </c>
      <c r="I5" s="203" t="s">
        <v>58</v>
      </c>
      <c r="J5" s="203" t="s">
        <v>107</v>
      </c>
      <c r="K5" s="203" t="s">
        <v>108</v>
      </c>
      <c r="L5" s="203" t="s">
        <v>91</v>
      </c>
    </row>
    <row r="6" spans="1:12" s="28" customFormat="1">
      <c r="A6" s="202">
        <v>1</v>
      </c>
      <c r="B6" s="51">
        <v>2</v>
      </c>
      <c r="C6" s="51">
        <v>3</v>
      </c>
      <c r="D6" s="202">
        <v>4</v>
      </c>
      <c r="E6" s="202">
        <v>5</v>
      </c>
      <c r="F6" s="202">
        <v>6</v>
      </c>
      <c r="G6" s="202">
        <v>7</v>
      </c>
      <c r="H6" s="202">
        <v>8</v>
      </c>
      <c r="I6" s="202">
        <v>9</v>
      </c>
      <c r="J6" s="202">
        <v>10</v>
      </c>
      <c r="K6" s="202">
        <v>11</v>
      </c>
      <c r="L6" s="41">
        <v>12</v>
      </c>
    </row>
    <row r="7" spans="1:12" customFormat="1" ht="30">
      <c r="A7" s="204">
        <v>1</v>
      </c>
      <c r="B7" s="255" t="s">
        <v>325</v>
      </c>
      <c r="C7" s="256" t="s">
        <v>326</v>
      </c>
      <c r="D7" s="258">
        <v>29709746.629999999</v>
      </c>
      <c r="E7" s="258">
        <v>310034.96999999997</v>
      </c>
      <c r="F7" s="258">
        <f>SUM(D7:E7)</f>
        <v>30019781.599999998</v>
      </c>
      <c r="G7" s="258">
        <v>42726399</v>
      </c>
      <c r="H7" s="258">
        <f>'ДОДАТОК 2 Ф-2 п.6'!I11</f>
        <v>1085147</v>
      </c>
      <c r="I7" s="258">
        <f>SUM(G7:H7)</f>
        <v>43811546</v>
      </c>
      <c r="J7" s="258"/>
      <c r="K7" s="258"/>
      <c r="L7" s="258">
        <f>SUM(J7:K7)</f>
        <v>0</v>
      </c>
    </row>
    <row r="8" spans="1:12" s="248" customFormat="1" ht="44.25" customHeight="1">
      <c r="A8" s="204">
        <v>2</v>
      </c>
      <c r="B8" s="257" t="s">
        <v>329</v>
      </c>
      <c r="C8" s="256" t="s">
        <v>330</v>
      </c>
      <c r="D8" s="258">
        <v>16560</v>
      </c>
      <c r="E8" s="258"/>
      <c r="F8" s="258">
        <f t="shared" ref="F8:F9" si="0">SUM(D8:E8)</f>
        <v>16560</v>
      </c>
      <c r="G8" s="258">
        <v>112500</v>
      </c>
      <c r="H8" s="258"/>
      <c r="I8" s="258">
        <f t="shared" ref="I8:I9" si="1">SUM(G8:H8)</f>
        <v>112500</v>
      </c>
      <c r="J8" s="258"/>
      <c r="K8" s="258"/>
      <c r="L8" s="258">
        <f t="shared" ref="L8:L9" si="2">SUM(J8:K8)</f>
        <v>0</v>
      </c>
    </row>
    <row r="9" spans="1:12" customFormat="1" ht="30">
      <c r="A9" s="204">
        <v>3</v>
      </c>
      <c r="B9" s="255" t="s">
        <v>327</v>
      </c>
      <c r="C9" s="256" t="s">
        <v>328</v>
      </c>
      <c r="D9" s="258"/>
      <c r="E9" s="258"/>
      <c r="F9" s="258">
        <f t="shared" si="0"/>
        <v>0</v>
      </c>
      <c r="G9" s="258"/>
      <c r="H9" s="258"/>
      <c r="I9" s="258">
        <f t="shared" si="1"/>
        <v>0</v>
      </c>
      <c r="J9" s="258">
        <f>13628738+19168311</f>
        <v>32797049</v>
      </c>
      <c r="K9" s="258">
        <f>'ДОДАТОК 2 Ф-2 п.6'!M12</f>
        <v>2284545</v>
      </c>
      <c r="L9" s="258">
        <f t="shared" si="2"/>
        <v>35081594</v>
      </c>
    </row>
    <row r="10" spans="1:12" customFormat="1" ht="15.75">
      <c r="A10" s="42"/>
      <c r="B10" s="53" t="s">
        <v>74</v>
      </c>
      <c r="C10" s="52"/>
      <c r="D10" s="259">
        <f>SUM(D7:D9)</f>
        <v>29726306.629999999</v>
      </c>
      <c r="E10" s="259">
        <f t="shared" ref="E10:L10" si="3">SUM(E7:E9)</f>
        <v>310034.96999999997</v>
      </c>
      <c r="F10" s="259">
        <f t="shared" si="3"/>
        <v>30036341.599999998</v>
      </c>
      <c r="G10" s="259">
        <f t="shared" si="3"/>
        <v>42838899</v>
      </c>
      <c r="H10" s="259">
        <f t="shared" si="3"/>
        <v>1085147</v>
      </c>
      <c r="I10" s="259">
        <f t="shared" si="3"/>
        <v>43924046</v>
      </c>
      <c r="J10" s="259">
        <f t="shared" si="3"/>
        <v>32797049</v>
      </c>
      <c r="K10" s="259">
        <f t="shared" si="3"/>
        <v>2284545</v>
      </c>
      <c r="L10" s="259">
        <f t="shared" si="3"/>
        <v>35081594</v>
      </c>
    </row>
    <row r="11" spans="1:12" customFormat="1" ht="15.75">
      <c r="A11" s="49"/>
      <c r="B11" s="50"/>
      <c r="C11" s="49"/>
      <c r="D11" s="49"/>
      <c r="E11" s="49"/>
      <c r="F11" s="49"/>
      <c r="G11" s="49"/>
      <c r="H11" s="49"/>
      <c r="I11" s="49"/>
      <c r="J11" s="28"/>
      <c r="K11" s="28"/>
      <c r="L11" s="28"/>
    </row>
    <row r="12" spans="1:12" customFormat="1" ht="18.75">
      <c r="A12" s="28"/>
      <c r="B12" s="48" t="s">
        <v>331</v>
      </c>
      <c r="C12" s="28"/>
      <c r="D12" s="28"/>
      <c r="E12" s="28"/>
      <c r="F12" s="28"/>
      <c r="G12" s="28"/>
      <c r="H12" s="28"/>
      <c r="I12" s="28"/>
      <c r="J12" s="28"/>
      <c r="K12" s="28"/>
      <c r="L12" s="28"/>
    </row>
    <row r="13" spans="1:12" customFormat="1" ht="24" customHeight="1">
      <c r="A13" s="28"/>
      <c r="B13" s="28"/>
      <c r="C13" s="28"/>
      <c r="D13" s="28"/>
      <c r="E13" s="28"/>
      <c r="F13" s="28"/>
      <c r="G13" s="28"/>
      <c r="H13" s="28"/>
      <c r="I13" s="241" t="s">
        <v>85</v>
      </c>
      <c r="J13" s="28"/>
      <c r="K13" s="28"/>
      <c r="L13" s="28"/>
    </row>
    <row r="14" spans="1:12" s="28" customFormat="1" ht="23.25" customHeight="1">
      <c r="A14" s="386" t="s">
        <v>21</v>
      </c>
      <c r="B14" s="388" t="s">
        <v>114</v>
      </c>
      <c r="C14" s="388" t="s">
        <v>112</v>
      </c>
      <c r="D14" s="390" t="s">
        <v>98</v>
      </c>
      <c r="E14" s="391"/>
      <c r="F14" s="392"/>
      <c r="G14" s="390" t="s">
        <v>265</v>
      </c>
      <c r="H14" s="391"/>
      <c r="I14" s="392"/>
      <c r="J14"/>
      <c r="K14"/>
      <c r="L14"/>
    </row>
    <row r="15" spans="1:12" s="28" customFormat="1" ht="33" customHeight="1">
      <c r="A15" s="387"/>
      <c r="B15" s="389"/>
      <c r="C15" s="389"/>
      <c r="D15" s="203" t="s">
        <v>0</v>
      </c>
      <c r="E15" s="203" t="s">
        <v>53</v>
      </c>
      <c r="F15" s="203" t="s">
        <v>90</v>
      </c>
      <c r="G15" s="203" t="s">
        <v>0</v>
      </c>
      <c r="H15" s="203" t="s">
        <v>108</v>
      </c>
      <c r="I15" s="203" t="s">
        <v>58</v>
      </c>
      <c r="J15"/>
      <c r="K15"/>
      <c r="L15"/>
    </row>
    <row r="16" spans="1:12" s="28" customFormat="1">
      <c r="A16" s="202">
        <v>1</v>
      </c>
      <c r="B16" s="51">
        <v>2</v>
      </c>
      <c r="C16" s="51">
        <v>3</v>
      </c>
      <c r="D16" s="202">
        <v>4</v>
      </c>
      <c r="E16" s="202">
        <v>5</v>
      </c>
      <c r="F16" s="202">
        <v>6</v>
      </c>
      <c r="G16" s="202">
        <v>7</v>
      </c>
      <c r="H16" s="202">
        <v>8</v>
      </c>
      <c r="I16" s="202">
        <v>9</v>
      </c>
      <c r="J16"/>
      <c r="K16"/>
      <c r="L16"/>
    </row>
    <row r="17" spans="1:9" customFormat="1" ht="27.75" customHeight="1">
      <c r="A17" s="243">
        <v>1</v>
      </c>
      <c r="B17" s="255" t="s">
        <v>327</v>
      </c>
      <c r="C17" s="256" t="s">
        <v>328</v>
      </c>
      <c r="D17" s="254">
        <f>'ДОДАТОК 2 Ф-2 п.6'!C30</f>
        <v>14313100</v>
      </c>
      <c r="E17" s="254">
        <f>'ДОДАТОК 2 Ф-2 п.6'!D30</f>
        <v>1000000</v>
      </c>
      <c r="F17" s="254">
        <f>SUM(D17:E17)</f>
        <v>15313100</v>
      </c>
      <c r="G17" s="254">
        <f>'ДОДАТОК 2 Ф-2 п.6'!F30</f>
        <v>15313100</v>
      </c>
      <c r="H17" s="254">
        <f>'ДОДАТОК 2 Ф-2 п.6'!G30</f>
        <v>14687600</v>
      </c>
      <c r="I17" s="254">
        <f>SUM(G17:H17)</f>
        <v>30000700</v>
      </c>
    </row>
    <row r="18" spans="1:9" customFormat="1" ht="15.75">
      <c r="A18" s="42"/>
      <c r="B18" s="53" t="s">
        <v>74</v>
      </c>
      <c r="C18" s="52"/>
      <c r="D18" s="254">
        <f t="shared" ref="D18:I18" si="4">D17</f>
        <v>14313100</v>
      </c>
      <c r="E18" s="254">
        <f t="shared" si="4"/>
        <v>1000000</v>
      </c>
      <c r="F18" s="254">
        <f t="shared" si="4"/>
        <v>15313100</v>
      </c>
      <c r="G18" s="254">
        <f t="shared" si="4"/>
        <v>15313100</v>
      </c>
      <c r="H18" s="254">
        <f t="shared" si="4"/>
        <v>14687600</v>
      </c>
      <c r="I18" s="254">
        <f t="shared" si="4"/>
        <v>30000700</v>
      </c>
    </row>
    <row r="19" spans="1:9" customFormat="1" ht="28.5" customHeight="1"/>
    <row r="20" spans="1:9" customFormat="1"/>
    <row r="21" spans="1:9" customFormat="1"/>
    <row r="22" spans="1:9" customFormat="1"/>
    <row r="23" spans="1:9" customFormat="1"/>
    <row r="24" spans="1:9" customFormat="1"/>
    <row r="25" spans="1:9" customFormat="1"/>
    <row r="26" spans="1:9" customFormat="1"/>
    <row r="27" spans="1:9" customFormat="1"/>
    <row r="28" spans="1:9" customFormat="1" ht="12.75" customHeight="1"/>
    <row r="29" spans="1:9" customFormat="1"/>
    <row r="30" spans="1:9" customFormat="1" ht="12.75" customHeight="1"/>
    <row r="31" spans="1:9" customFormat="1" ht="27" customHeight="1"/>
    <row r="32" spans="1:9" customFormat="1" ht="95.45" customHeight="1"/>
    <row r="33" customFormat="1"/>
    <row r="34" customFormat="1"/>
    <row r="35" customFormat="1"/>
    <row r="36" customFormat="1"/>
    <row r="37" customFormat="1"/>
    <row r="38" customFormat="1"/>
    <row r="39" customFormat="1"/>
    <row r="40" customFormat="1"/>
    <row r="41" customFormat="1"/>
  </sheetData>
  <mergeCells count="11">
    <mergeCell ref="J4:L4"/>
    <mergeCell ref="A4:A5"/>
    <mergeCell ref="B4:B5"/>
    <mergeCell ref="C4:C5"/>
    <mergeCell ref="D4:F4"/>
    <mergeCell ref="G4:I4"/>
    <mergeCell ref="A14:A15"/>
    <mergeCell ref="B14:B15"/>
    <mergeCell ref="C14:C15"/>
    <mergeCell ref="D14:F14"/>
    <mergeCell ref="G14:I14"/>
  </mergeCells>
  <pageMargins left="0.39370078740157483" right="0.39370078740157483" top="0.78740157480314965" bottom="0.39370078740157483" header="0" footer="0"/>
  <pageSetup paperSize="9" scale="65" orientation="landscape" r:id="rId1"/>
  <headerFooter alignWithMargins="0"/>
</worksheet>
</file>

<file path=xl/worksheets/sheet8.xml><?xml version="1.0" encoding="utf-8"?>
<worksheet xmlns="http://schemas.openxmlformats.org/spreadsheetml/2006/main" xmlns:r="http://schemas.openxmlformats.org/officeDocument/2006/relationships">
  <sheetPr enableFormatConditionsCalculation="0">
    <tabColor rgb="FFFF0000"/>
  </sheetPr>
  <dimension ref="A11:P29"/>
  <sheetViews>
    <sheetView topLeftCell="A10" workbookViewId="0">
      <selection activeCell="A19" sqref="A19:XFD20"/>
    </sheetView>
  </sheetViews>
  <sheetFormatPr defaultRowHeight="12.75"/>
  <cols>
    <col min="2" max="2" width="39.140625" customWidth="1"/>
    <col min="4" max="4" width="7.7109375" customWidth="1"/>
    <col min="5" max="5" width="11.28515625" customWidth="1"/>
    <col min="6" max="15" width="12" customWidth="1"/>
  </cols>
  <sheetData>
    <row r="11" ht="33.75" customHeight="1"/>
    <row r="12" ht="33.75" customHeight="1"/>
    <row r="13" ht="24.75" customHeight="1"/>
    <row r="14" ht="24.75" customHeight="1"/>
    <row r="15" ht="28.5" customHeight="1"/>
    <row r="16" ht="28.5" customHeight="1"/>
    <row r="17" spans="1:16" ht="30" customHeight="1"/>
    <row r="18" spans="1:16" ht="30" customHeight="1"/>
    <row r="19" spans="1:16" s="248" customFormat="1" ht="30" customHeight="1"/>
    <row r="20" spans="1:16" s="248" customFormat="1" ht="30" customHeight="1"/>
    <row r="21" spans="1:16" ht="25.5" customHeight="1"/>
    <row r="22" spans="1:16" ht="25.5" customHeight="1"/>
    <row r="23" spans="1:16" s="47" customFormat="1" ht="51" customHeight="1">
      <c r="A23" s="57" t="s">
        <v>115</v>
      </c>
      <c r="B23" s="401" t="s">
        <v>332</v>
      </c>
      <c r="C23" s="401"/>
      <c r="D23" s="401"/>
      <c r="E23" s="401"/>
      <c r="F23" s="401"/>
      <c r="G23" s="401"/>
      <c r="H23" s="401"/>
      <c r="I23" s="401"/>
      <c r="J23" s="401"/>
      <c r="K23" s="401"/>
      <c r="L23" s="401"/>
      <c r="M23" s="401"/>
      <c r="N23" s="401"/>
      <c r="O23" s="401"/>
      <c r="P23" s="45"/>
    </row>
    <row r="24" spans="1:16">
      <c r="B24" s="28"/>
      <c r="C24" s="28"/>
      <c r="D24" s="28"/>
      <c r="E24" s="28"/>
      <c r="F24" s="28"/>
      <c r="G24" s="28"/>
      <c r="H24" s="28"/>
      <c r="I24" s="28"/>
      <c r="J24" s="28"/>
      <c r="K24" s="28"/>
      <c r="L24" s="28"/>
      <c r="M24" s="28"/>
      <c r="N24" s="28"/>
      <c r="O24" s="28" t="s">
        <v>85</v>
      </c>
    </row>
    <row r="25" spans="1:16" s="28" customFormat="1" ht="32.25" customHeight="1">
      <c r="A25" s="397" t="s">
        <v>21</v>
      </c>
      <c r="B25" s="399" t="s">
        <v>83</v>
      </c>
      <c r="C25" s="404" t="s">
        <v>116</v>
      </c>
      <c r="D25" s="404"/>
      <c r="E25" s="404" t="s">
        <v>117</v>
      </c>
      <c r="F25" s="404" t="s">
        <v>258</v>
      </c>
      <c r="G25" s="404"/>
      <c r="H25" s="404" t="s">
        <v>324</v>
      </c>
      <c r="I25" s="404"/>
      <c r="J25" s="406" t="s">
        <v>266</v>
      </c>
      <c r="K25" s="406"/>
      <c r="L25" s="404" t="s">
        <v>98</v>
      </c>
      <c r="M25" s="404"/>
      <c r="N25" s="404" t="s">
        <v>265</v>
      </c>
      <c r="O25" s="405"/>
      <c r="P25"/>
    </row>
    <row r="26" spans="1:16" s="28" customFormat="1" ht="109.5" customHeight="1">
      <c r="A26" s="398"/>
      <c r="B26" s="400"/>
      <c r="C26" s="404"/>
      <c r="D26" s="404"/>
      <c r="E26" s="404"/>
      <c r="F26" s="242" t="s">
        <v>118</v>
      </c>
      <c r="G26" s="242" t="s">
        <v>119</v>
      </c>
      <c r="H26" s="242" t="s">
        <v>118</v>
      </c>
      <c r="I26" s="242" t="s">
        <v>120</v>
      </c>
      <c r="J26" s="242" t="s">
        <v>121</v>
      </c>
      <c r="K26" s="242" t="s">
        <v>120</v>
      </c>
      <c r="L26" s="242" t="s">
        <v>118</v>
      </c>
      <c r="M26" s="242" t="s">
        <v>120</v>
      </c>
      <c r="N26" s="242" t="s">
        <v>118</v>
      </c>
      <c r="O26" s="242" t="s">
        <v>120</v>
      </c>
      <c r="P26"/>
    </row>
    <row r="27" spans="1:16" s="28" customFormat="1">
      <c r="A27" s="42"/>
      <c r="B27" s="55">
        <v>1</v>
      </c>
      <c r="C27" s="396">
        <v>2</v>
      </c>
      <c r="D27" s="396"/>
      <c r="E27" s="16">
        <v>3</v>
      </c>
      <c r="F27" s="16">
        <v>4</v>
      </c>
      <c r="G27" s="41">
        <v>5</v>
      </c>
      <c r="H27" s="41">
        <v>6</v>
      </c>
      <c r="I27" s="41">
        <v>7</v>
      </c>
      <c r="J27" s="41">
        <v>8</v>
      </c>
      <c r="K27" s="41">
        <v>9</v>
      </c>
      <c r="L27" s="41">
        <v>10</v>
      </c>
      <c r="M27" s="41">
        <v>11</v>
      </c>
      <c r="N27" s="41">
        <v>12</v>
      </c>
      <c r="O27" s="41">
        <v>13</v>
      </c>
      <c r="P27"/>
    </row>
    <row r="28" spans="1:16" s="28" customFormat="1">
      <c r="A28" s="100">
        <v>1</v>
      </c>
      <c r="B28" s="126"/>
      <c r="C28" s="402"/>
      <c r="D28" s="403"/>
      <c r="E28" s="118"/>
      <c r="F28" s="118"/>
      <c r="G28" s="95"/>
      <c r="H28" s="95"/>
      <c r="I28" s="95"/>
      <c r="J28" s="96"/>
      <c r="K28" s="95"/>
      <c r="L28" s="95"/>
      <c r="M28" s="95"/>
      <c r="N28" s="95"/>
      <c r="O28" s="95"/>
      <c r="P28"/>
    </row>
    <row r="29" spans="1:16" ht="15.75">
      <c r="A29" s="54"/>
      <c r="B29" s="56" t="s">
        <v>74</v>
      </c>
      <c r="C29" s="396"/>
      <c r="D29" s="396"/>
      <c r="E29" s="42"/>
      <c r="F29" s="42"/>
      <c r="G29" s="42"/>
      <c r="H29" s="42"/>
      <c r="I29" s="42"/>
      <c r="J29" s="42"/>
      <c r="K29" s="42"/>
      <c r="L29" s="42"/>
      <c r="M29" s="42"/>
      <c r="N29" s="42"/>
      <c r="O29" s="42"/>
    </row>
  </sheetData>
  <mergeCells count="13">
    <mergeCell ref="C27:D27"/>
    <mergeCell ref="C29:D29"/>
    <mergeCell ref="A25:A26"/>
    <mergeCell ref="B25:B26"/>
    <mergeCell ref="B23:O23"/>
    <mergeCell ref="C28:D28"/>
    <mergeCell ref="C25:D26"/>
    <mergeCell ref="E25:E26"/>
    <mergeCell ref="N25:O25"/>
    <mergeCell ref="F25:G25"/>
    <mergeCell ref="H25:I25"/>
    <mergeCell ref="J25:K25"/>
    <mergeCell ref="L25:M25"/>
  </mergeCells>
  <phoneticPr fontId="3" type="noConversion"/>
  <pageMargins left="0.43307086614173229" right="0.43307086614173229" top="0.78740157480314965" bottom="0.39370078740157483" header="0" footer="0"/>
  <pageSetup paperSize="9" scale="70" orientation="landscape" verticalDpi="0" r:id="rId1"/>
  <headerFooter alignWithMargins="0"/>
</worksheet>
</file>

<file path=xl/worksheets/sheet9.xml><?xml version="1.0" encoding="utf-8"?>
<worksheet xmlns="http://schemas.openxmlformats.org/spreadsheetml/2006/main" xmlns:r="http://schemas.openxmlformats.org/officeDocument/2006/relationships">
  <sheetPr>
    <tabColor indexed="46"/>
  </sheetPr>
  <dimension ref="A1:N100"/>
  <sheetViews>
    <sheetView showGridLines="0" tabSelected="1" view="pageBreakPreview" topLeftCell="A38" zoomScale="75" zoomScaleNormal="75" zoomScaleSheetLayoutView="75" workbookViewId="0">
      <selection activeCell="A41" sqref="A41:L41"/>
    </sheetView>
  </sheetViews>
  <sheetFormatPr defaultRowHeight="12.75"/>
  <cols>
    <col min="1" max="1" width="22.42578125" style="7" customWidth="1"/>
    <col min="2" max="2" width="42.28515625" style="7" customWidth="1"/>
    <col min="3" max="3" width="15.7109375" style="7" customWidth="1"/>
    <col min="4" max="4" width="19" style="7" customWidth="1"/>
    <col min="5" max="5" width="18.85546875" style="7" customWidth="1"/>
    <col min="6" max="6" width="18" style="7" customWidth="1"/>
    <col min="7" max="8" width="15.7109375" style="7" customWidth="1"/>
    <col min="9" max="9" width="20.28515625" style="7" customWidth="1"/>
    <col min="10" max="10" width="16.5703125" style="7" customWidth="1"/>
    <col min="11" max="11" width="17" style="7" customWidth="1"/>
    <col min="12" max="12" width="14.28515625" style="7" customWidth="1"/>
    <col min="13" max="16384" width="9.140625" style="7"/>
  </cols>
  <sheetData>
    <row r="1" spans="1:13" s="81" customFormat="1" ht="45" customHeight="1">
      <c r="A1" s="417" t="s">
        <v>333</v>
      </c>
      <c r="B1" s="417"/>
      <c r="C1" s="417"/>
      <c r="D1" s="417"/>
      <c r="E1" s="417"/>
      <c r="F1" s="417"/>
      <c r="G1" s="417"/>
      <c r="H1" s="417"/>
      <c r="I1" s="417"/>
      <c r="J1" s="417"/>
      <c r="K1" s="417"/>
      <c r="L1" s="417"/>
      <c r="M1" s="80"/>
    </row>
    <row r="2" spans="1:13" customFormat="1" ht="154.5" customHeight="1">
      <c r="A2" s="411" t="s">
        <v>376</v>
      </c>
      <c r="B2" s="411"/>
      <c r="C2" s="411"/>
      <c r="D2" s="411"/>
      <c r="E2" s="411"/>
      <c r="F2" s="411"/>
      <c r="G2" s="411"/>
      <c r="H2" s="411"/>
      <c r="I2" s="411"/>
      <c r="J2" s="411"/>
      <c r="K2" s="411"/>
      <c r="L2" s="411"/>
    </row>
    <row r="3" spans="1:13" s="248" customFormat="1" ht="79.5" customHeight="1">
      <c r="A3" s="411" t="s">
        <v>354</v>
      </c>
      <c r="B3" s="411"/>
      <c r="C3" s="411"/>
      <c r="D3" s="411"/>
      <c r="E3" s="411"/>
      <c r="F3" s="411"/>
      <c r="G3" s="411"/>
      <c r="H3" s="411"/>
      <c r="I3" s="411"/>
      <c r="J3" s="411"/>
      <c r="K3" s="411"/>
      <c r="L3" s="411"/>
    </row>
    <row r="4" spans="1:13" customFormat="1" ht="74.25" customHeight="1">
      <c r="A4" s="411" t="s">
        <v>377</v>
      </c>
      <c r="B4" s="411"/>
      <c r="C4" s="411"/>
      <c r="D4" s="411"/>
      <c r="E4" s="411"/>
      <c r="F4" s="411"/>
      <c r="G4" s="411"/>
      <c r="H4" s="411"/>
      <c r="I4" s="411"/>
      <c r="J4" s="411"/>
      <c r="K4" s="411"/>
      <c r="L4" s="411"/>
    </row>
    <row r="5" spans="1:13" s="81" customFormat="1" ht="56.25" customHeight="1">
      <c r="A5" s="79" t="s">
        <v>122</v>
      </c>
      <c r="B5" s="419" t="s">
        <v>334</v>
      </c>
      <c r="C5" s="419"/>
      <c r="D5" s="419"/>
      <c r="E5" s="419"/>
      <c r="F5" s="419"/>
      <c r="G5" s="419"/>
      <c r="H5" s="419"/>
      <c r="I5" s="419"/>
      <c r="J5" s="419"/>
      <c r="K5" s="419"/>
      <c r="L5" s="419"/>
      <c r="M5" s="80"/>
    </row>
    <row r="6" spans="1:13" s="82" customFormat="1" ht="20.25">
      <c r="A6" s="81"/>
      <c r="B6" s="407" t="s">
        <v>335</v>
      </c>
      <c r="C6" s="407"/>
      <c r="D6" s="407"/>
      <c r="E6" s="407"/>
      <c r="F6" s="407"/>
      <c r="G6" s="407"/>
      <c r="H6" s="407"/>
      <c r="I6" s="407"/>
      <c r="J6" s="407"/>
      <c r="K6" s="407"/>
      <c r="L6" s="407"/>
    </row>
    <row r="7" spans="1:13" customFormat="1" ht="15.75">
      <c r="A7" s="28"/>
      <c r="B7" s="58"/>
      <c r="C7" s="58"/>
      <c r="D7" s="58"/>
      <c r="E7" s="58"/>
      <c r="F7" s="58"/>
      <c r="G7" s="58"/>
      <c r="H7" s="58"/>
      <c r="I7" s="58"/>
      <c r="J7" s="58"/>
      <c r="K7" s="58"/>
      <c r="L7" s="58"/>
    </row>
    <row r="8" spans="1:13" customFormat="1" ht="39" customHeight="1">
      <c r="A8" s="424" t="s">
        <v>123</v>
      </c>
      <c r="B8" s="420" t="s">
        <v>5</v>
      </c>
      <c r="C8" s="420" t="s">
        <v>44</v>
      </c>
      <c r="D8" s="414" t="s">
        <v>124</v>
      </c>
      <c r="E8" s="420" t="s">
        <v>133</v>
      </c>
      <c r="F8" s="420" t="s">
        <v>125</v>
      </c>
      <c r="G8" s="420" t="s">
        <v>126</v>
      </c>
      <c r="H8" s="422" t="s">
        <v>84</v>
      </c>
      <c r="I8" s="423"/>
      <c r="J8" s="420" t="s">
        <v>134</v>
      </c>
    </row>
    <row r="9" spans="1:13" s="28" customFormat="1" ht="38.25" customHeight="1">
      <c r="A9" s="425"/>
      <c r="B9" s="421"/>
      <c r="C9" s="421"/>
      <c r="D9" s="414"/>
      <c r="E9" s="421"/>
      <c r="F9" s="421"/>
      <c r="G9" s="421"/>
      <c r="H9" s="110" t="s">
        <v>45</v>
      </c>
      <c r="I9" s="110" t="s">
        <v>46</v>
      </c>
      <c r="J9" s="421"/>
      <c r="K9"/>
      <c r="L9"/>
      <c r="M9"/>
    </row>
    <row r="10" spans="1:13" s="28" customFormat="1" ht="12.75" customHeight="1">
      <c r="A10" s="16">
        <v>1</v>
      </c>
      <c r="B10" s="16">
        <v>2</v>
      </c>
      <c r="C10" s="16">
        <v>3</v>
      </c>
      <c r="D10" s="59">
        <v>4</v>
      </c>
      <c r="E10" s="59">
        <v>5</v>
      </c>
      <c r="F10" s="59">
        <v>6</v>
      </c>
      <c r="G10" s="16">
        <v>7</v>
      </c>
      <c r="H10" s="16">
        <v>8</v>
      </c>
      <c r="I10" s="16">
        <v>9</v>
      </c>
      <c r="J10" s="16">
        <v>10</v>
      </c>
      <c r="K10"/>
      <c r="L10"/>
      <c r="M10"/>
    </row>
    <row r="11" spans="1:13" s="28" customFormat="1" ht="16.5" customHeight="1">
      <c r="A11" s="320">
        <v>2000</v>
      </c>
      <c r="B11" s="321" t="s">
        <v>152</v>
      </c>
      <c r="C11" s="99">
        <f>C12</f>
        <v>92135850</v>
      </c>
      <c r="D11" s="99">
        <f>D12</f>
        <v>91578887</v>
      </c>
      <c r="E11" s="99">
        <f t="shared" ref="E11:I12" si="0">E12</f>
        <v>0</v>
      </c>
      <c r="F11" s="99">
        <f t="shared" si="0"/>
        <v>0</v>
      </c>
      <c r="G11" s="99">
        <f t="shared" ref="G11:G12" si="1">F11-E11</f>
        <v>0</v>
      </c>
      <c r="H11" s="99">
        <f t="shared" si="0"/>
        <v>0</v>
      </c>
      <c r="I11" s="99">
        <f t="shared" si="0"/>
        <v>0</v>
      </c>
      <c r="J11" s="128">
        <f t="shared" ref="J11:J12" si="2">D11+F11</f>
        <v>91578887</v>
      </c>
      <c r="K11" s="248"/>
      <c r="L11" s="248"/>
      <c r="M11" s="248"/>
    </row>
    <row r="12" spans="1:13" s="28" customFormat="1" ht="30" customHeight="1">
      <c r="A12" s="322">
        <v>2280</v>
      </c>
      <c r="B12" s="323" t="s">
        <v>378</v>
      </c>
      <c r="C12" s="99">
        <f>C13</f>
        <v>92135850</v>
      </c>
      <c r="D12" s="99">
        <f>D13</f>
        <v>91578887</v>
      </c>
      <c r="E12" s="99">
        <f t="shared" si="0"/>
        <v>0</v>
      </c>
      <c r="F12" s="99">
        <f t="shared" si="0"/>
        <v>0</v>
      </c>
      <c r="G12" s="99">
        <f t="shared" si="1"/>
        <v>0</v>
      </c>
      <c r="H12" s="99">
        <f t="shared" si="0"/>
        <v>0</v>
      </c>
      <c r="I12" s="99">
        <f t="shared" si="0"/>
        <v>0</v>
      </c>
      <c r="J12" s="128">
        <f t="shared" si="2"/>
        <v>91578887</v>
      </c>
      <c r="K12" s="248"/>
      <c r="L12" s="248"/>
      <c r="M12" s="248"/>
    </row>
    <row r="13" spans="1:13" s="28" customFormat="1" ht="30" customHeight="1">
      <c r="A13" s="322">
        <v>2282</v>
      </c>
      <c r="B13" s="323" t="s">
        <v>151</v>
      </c>
      <c r="C13" s="99">
        <v>92135850</v>
      </c>
      <c r="D13" s="128">
        <f>'ДОДАТОК 2 Ф-2 п.7'!C10</f>
        <v>91578887</v>
      </c>
      <c r="E13" s="99">
        <v>0</v>
      </c>
      <c r="F13" s="128">
        <v>0</v>
      </c>
      <c r="G13" s="99">
        <f>F13-E13</f>
        <v>0</v>
      </c>
      <c r="H13" s="128">
        <v>0</v>
      </c>
      <c r="I13" s="99">
        <v>0</v>
      </c>
      <c r="J13" s="128">
        <f>D13+F13</f>
        <v>91578887</v>
      </c>
      <c r="K13"/>
      <c r="L13"/>
      <c r="M13"/>
    </row>
    <row r="14" spans="1:13" s="28" customFormat="1" ht="53.25" hidden="1" customHeight="1">
      <c r="A14" s="16">
        <f>'ДОДАТОК 2 Ф-2 п.6'!A11</f>
        <v>3210</v>
      </c>
      <c r="B14" s="98" t="str">
        <f>'ДОДАТОК 2 Ф-2 п.6'!B11</f>
        <v>Капітальні трансферти підприємствам(устано-вам, організаціям)</v>
      </c>
      <c r="C14" s="99"/>
      <c r="D14" s="99"/>
      <c r="E14" s="99">
        <v>0</v>
      </c>
      <c r="F14" s="99">
        <v>0</v>
      </c>
      <c r="G14" s="99">
        <v>0</v>
      </c>
      <c r="H14" s="99">
        <v>0</v>
      </c>
      <c r="I14" s="99">
        <v>0</v>
      </c>
      <c r="J14" s="99">
        <v>0</v>
      </c>
      <c r="K14"/>
      <c r="L14"/>
      <c r="M14"/>
    </row>
    <row r="15" spans="1:13" customFormat="1" ht="15.75">
      <c r="A15" s="42"/>
      <c r="B15" s="43" t="s">
        <v>74</v>
      </c>
      <c r="C15" s="129">
        <f>C11</f>
        <v>92135850</v>
      </c>
      <c r="D15" s="129">
        <f t="shared" ref="D15:J15" si="3">SUM(D13:D14)</f>
        <v>91578887</v>
      </c>
      <c r="E15" s="129">
        <f t="shared" si="3"/>
        <v>0</v>
      </c>
      <c r="F15" s="129">
        <f t="shared" si="3"/>
        <v>0</v>
      </c>
      <c r="G15" s="129">
        <f t="shared" si="3"/>
        <v>0</v>
      </c>
      <c r="H15" s="129">
        <f t="shared" si="3"/>
        <v>0</v>
      </c>
      <c r="I15" s="129">
        <f t="shared" si="3"/>
        <v>0</v>
      </c>
      <c r="J15" s="129">
        <f t="shared" si="3"/>
        <v>91578887</v>
      </c>
    </row>
    <row r="16" spans="1:13" customFormat="1" ht="12" customHeight="1">
      <c r="L16" s="28"/>
    </row>
    <row r="17" spans="1:12" s="82" customFormat="1" ht="20.25">
      <c r="A17" s="83"/>
      <c r="B17" s="244" t="s">
        <v>336</v>
      </c>
      <c r="C17" s="83"/>
      <c r="D17" s="83"/>
      <c r="E17" s="83"/>
      <c r="F17" s="83"/>
      <c r="G17" s="83"/>
      <c r="H17" s="83"/>
      <c r="I17" s="83"/>
      <c r="J17" s="83"/>
      <c r="K17" s="83"/>
      <c r="L17" s="83"/>
    </row>
    <row r="18" spans="1:12" customFormat="1">
      <c r="L18" s="28"/>
    </row>
    <row r="19" spans="1:12" s="61" customFormat="1" ht="15">
      <c r="A19" s="413" t="s">
        <v>131</v>
      </c>
      <c r="B19" s="414" t="s">
        <v>5</v>
      </c>
      <c r="C19" s="357" t="s">
        <v>273</v>
      </c>
      <c r="D19" s="357"/>
      <c r="E19" s="357"/>
      <c r="F19" s="357"/>
      <c r="G19" s="357"/>
      <c r="H19" s="357" t="s">
        <v>105</v>
      </c>
      <c r="I19" s="357"/>
      <c r="J19" s="357"/>
      <c r="K19" s="357"/>
      <c r="L19" s="357"/>
    </row>
    <row r="20" spans="1:12" s="61" customFormat="1" ht="33" customHeight="1">
      <c r="A20" s="413"/>
      <c r="B20" s="414"/>
      <c r="C20" s="414" t="s">
        <v>135</v>
      </c>
      <c r="D20" s="414" t="s">
        <v>136</v>
      </c>
      <c r="E20" s="414" t="s">
        <v>127</v>
      </c>
      <c r="F20" s="414"/>
      <c r="G20" s="414" t="s">
        <v>128</v>
      </c>
      <c r="H20" s="408" t="s">
        <v>51</v>
      </c>
      <c r="I20" s="414" t="s">
        <v>137</v>
      </c>
      <c r="J20" s="414" t="s">
        <v>127</v>
      </c>
      <c r="K20" s="414"/>
      <c r="L20" s="415" t="s">
        <v>132</v>
      </c>
    </row>
    <row r="21" spans="1:12" s="61" customFormat="1" ht="43.5" customHeight="1">
      <c r="A21" s="413"/>
      <c r="B21" s="414"/>
      <c r="C21" s="414"/>
      <c r="D21" s="414"/>
      <c r="E21" s="86" t="s">
        <v>45</v>
      </c>
      <c r="F21" s="86" t="s">
        <v>46</v>
      </c>
      <c r="G21" s="414"/>
      <c r="H21" s="408"/>
      <c r="I21" s="414"/>
      <c r="J21" s="86" t="s">
        <v>129</v>
      </c>
      <c r="K21" s="86" t="s">
        <v>46</v>
      </c>
      <c r="L21" s="416"/>
    </row>
    <row r="22" spans="1:12" s="61" customFormat="1" ht="12.75" customHeight="1">
      <c r="A22" s="27">
        <v>1</v>
      </c>
      <c r="B22" s="27">
        <v>2</v>
      </c>
      <c r="C22" s="27">
        <v>3</v>
      </c>
      <c r="D22" s="59">
        <v>4</v>
      </c>
      <c r="E22" s="59">
        <v>5</v>
      </c>
      <c r="F22" s="59">
        <v>6</v>
      </c>
      <c r="G22" s="27">
        <v>7</v>
      </c>
      <c r="H22" s="27">
        <v>8</v>
      </c>
      <c r="I22" s="27">
        <v>9</v>
      </c>
      <c r="J22" s="27">
        <v>10</v>
      </c>
      <c r="K22" s="60">
        <v>11</v>
      </c>
      <c r="L22" s="60">
        <v>12</v>
      </c>
    </row>
    <row r="23" spans="1:12" s="61" customFormat="1" ht="18.75" customHeight="1">
      <c r="A23" s="320">
        <v>2000</v>
      </c>
      <c r="B23" s="321" t="s">
        <v>152</v>
      </c>
      <c r="C23" s="99">
        <f>C24</f>
        <v>102956539</v>
      </c>
      <c r="D23" s="99">
        <f t="shared" ref="D23:H24" si="4">D24</f>
        <v>0</v>
      </c>
      <c r="E23" s="99">
        <f t="shared" si="4"/>
        <v>0</v>
      </c>
      <c r="F23" s="99">
        <f t="shared" si="4"/>
        <v>0</v>
      </c>
      <c r="G23" s="99">
        <f t="shared" ref="G23:G24" si="5">C23-E23</f>
        <v>102956539</v>
      </c>
      <c r="H23" s="99">
        <f t="shared" si="4"/>
        <v>48005837</v>
      </c>
      <c r="I23" s="99">
        <f t="shared" ref="I23:I24" si="6">I24</f>
        <v>0</v>
      </c>
      <c r="J23" s="99">
        <f t="shared" ref="J23:J24" si="7">J24</f>
        <v>0</v>
      </c>
      <c r="K23" s="99">
        <f t="shared" ref="K23:K24" si="8">K24</f>
        <v>0</v>
      </c>
      <c r="L23" s="99">
        <f t="shared" ref="L23:L24" si="9">L24</f>
        <v>0</v>
      </c>
    </row>
    <row r="24" spans="1:12" s="61" customFormat="1" ht="30" customHeight="1">
      <c r="A24" s="322">
        <v>2280</v>
      </c>
      <c r="B24" s="323" t="s">
        <v>378</v>
      </c>
      <c r="C24" s="99">
        <f>C25</f>
        <v>102956539</v>
      </c>
      <c r="D24" s="99">
        <f t="shared" si="4"/>
        <v>0</v>
      </c>
      <c r="E24" s="99">
        <f t="shared" si="4"/>
        <v>0</v>
      </c>
      <c r="F24" s="99">
        <f t="shared" si="4"/>
        <v>0</v>
      </c>
      <c r="G24" s="99">
        <f t="shared" si="5"/>
        <v>102956539</v>
      </c>
      <c r="H24" s="99">
        <f t="shared" si="4"/>
        <v>48005837</v>
      </c>
      <c r="I24" s="99">
        <f t="shared" si="6"/>
        <v>0</v>
      </c>
      <c r="J24" s="99">
        <f t="shared" si="7"/>
        <v>0</v>
      </c>
      <c r="K24" s="99">
        <f t="shared" si="8"/>
        <v>0</v>
      </c>
      <c r="L24" s="99">
        <f t="shared" si="9"/>
        <v>0</v>
      </c>
    </row>
    <row r="25" spans="1:12" s="61" customFormat="1" ht="30.75" customHeight="1">
      <c r="A25" s="322">
        <v>2282</v>
      </c>
      <c r="B25" s="323" t="s">
        <v>151</v>
      </c>
      <c r="C25" s="99">
        <f>'ДОДАТОК 2 Ф-2 п.6'!G12</f>
        <v>102956539</v>
      </c>
      <c r="D25" s="128">
        <v>0</v>
      </c>
      <c r="E25" s="99">
        <v>0</v>
      </c>
      <c r="F25" s="128">
        <v>0</v>
      </c>
      <c r="G25" s="99">
        <f>C25-E25</f>
        <v>102956539</v>
      </c>
      <c r="H25" s="128">
        <f>'ДОДАТОК 2 Ф-2 п.6'!K12</f>
        <v>48005837</v>
      </c>
      <c r="I25" s="99">
        <v>0</v>
      </c>
      <c r="J25" s="128">
        <v>0</v>
      </c>
      <c r="K25" s="127">
        <v>0</v>
      </c>
      <c r="L25" s="127">
        <v>0</v>
      </c>
    </row>
    <row r="26" spans="1:12" customFormat="1" ht="15">
      <c r="A26" s="300"/>
      <c r="B26" s="98" t="s">
        <v>74</v>
      </c>
      <c r="C26" s="99">
        <f t="shared" ref="C26:L26" si="10">SUM(C25:C25)</f>
        <v>102956539</v>
      </c>
      <c r="D26" s="99">
        <f t="shared" si="10"/>
        <v>0</v>
      </c>
      <c r="E26" s="99">
        <f t="shared" si="10"/>
        <v>0</v>
      </c>
      <c r="F26" s="99">
        <f t="shared" si="10"/>
        <v>0</v>
      </c>
      <c r="G26" s="99">
        <f t="shared" si="10"/>
        <v>102956539</v>
      </c>
      <c r="H26" s="99">
        <f t="shared" si="10"/>
        <v>48005837</v>
      </c>
      <c r="I26" s="99">
        <f t="shared" si="10"/>
        <v>0</v>
      </c>
      <c r="J26" s="99">
        <f t="shared" si="10"/>
        <v>0</v>
      </c>
      <c r="K26" s="127">
        <f t="shared" si="10"/>
        <v>0</v>
      </c>
      <c r="L26" s="127">
        <f t="shared" si="10"/>
        <v>0</v>
      </c>
    </row>
    <row r="27" spans="1:12" s="82" customFormat="1" ht="20.25">
      <c r="A27" s="84"/>
      <c r="B27" s="407" t="s">
        <v>337</v>
      </c>
      <c r="C27" s="407"/>
      <c r="D27" s="407"/>
      <c r="E27" s="407"/>
      <c r="F27" s="407"/>
      <c r="G27" s="407"/>
      <c r="H27" s="407"/>
      <c r="I27" s="407"/>
      <c r="J27" s="407"/>
      <c r="K27" s="407"/>
      <c r="L27" s="407"/>
    </row>
    <row r="28" spans="1:12" customFormat="1">
      <c r="A28" s="28"/>
      <c r="B28" s="28"/>
      <c r="C28" s="28"/>
      <c r="D28" s="28"/>
      <c r="E28" s="28"/>
      <c r="F28" s="28"/>
      <c r="G28" s="28"/>
      <c r="H28" s="28"/>
      <c r="I28" s="28"/>
      <c r="J28" s="28"/>
      <c r="K28" s="28"/>
      <c r="L28" s="28"/>
    </row>
    <row r="29" spans="1:12" customFormat="1" ht="78" customHeight="1">
      <c r="A29" s="221" t="s">
        <v>131</v>
      </c>
      <c r="B29" s="221" t="s">
        <v>5</v>
      </c>
      <c r="C29" s="221" t="s">
        <v>44</v>
      </c>
      <c r="D29" s="221" t="s">
        <v>124</v>
      </c>
      <c r="E29" s="221" t="s">
        <v>138</v>
      </c>
      <c r="F29" s="221" t="s">
        <v>138</v>
      </c>
      <c r="G29" s="221" t="s">
        <v>338</v>
      </c>
      <c r="H29" s="221" t="s">
        <v>47</v>
      </c>
      <c r="I29" s="221" t="s">
        <v>56</v>
      </c>
      <c r="J29" s="28"/>
      <c r="K29" s="28"/>
      <c r="L29" s="28"/>
    </row>
    <row r="30" spans="1:12" customFormat="1">
      <c r="A30" s="62">
        <v>1</v>
      </c>
      <c r="B30" s="62">
        <v>2</v>
      </c>
      <c r="C30" s="62">
        <v>3</v>
      </c>
      <c r="D30" s="62">
        <v>4</v>
      </c>
      <c r="E30" s="62">
        <v>5</v>
      </c>
      <c r="F30" s="62">
        <v>6</v>
      </c>
      <c r="G30" s="62">
        <v>7</v>
      </c>
      <c r="H30" s="62">
        <v>8</v>
      </c>
      <c r="I30" s="62">
        <v>9</v>
      </c>
      <c r="J30" s="28"/>
      <c r="K30" s="28"/>
      <c r="L30" s="28"/>
    </row>
    <row r="31" spans="1:12" s="248" customFormat="1" ht="15">
      <c r="A31" s="320">
        <v>2000</v>
      </c>
      <c r="B31" s="321" t="s">
        <v>152</v>
      </c>
      <c r="C31" s="99">
        <f>C32</f>
        <v>92135850</v>
      </c>
      <c r="D31" s="99">
        <f t="shared" ref="D31:I32" si="11">D32</f>
        <v>91578887</v>
      </c>
      <c r="E31" s="129">
        <f t="shared" si="11"/>
        <v>0</v>
      </c>
      <c r="F31" s="129">
        <f t="shared" si="11"/>
        <v>0</v>
      </c>
      <c r="G31" s="129">
        <f t="shared" si="11"/>
        <v>0</v>
      </c>
      <c r="H31" s="129">
        <f t="shared" si="11"/>
        <v>0</v>
      </c>
      <c r="I31" s="129">
        <f t="shared" si="11"/>
        <v>0</v>
      </c>
      <c r="J31" s="28"/>
      <c r="K31" s="28"/>
      <c r="L31" s="28"/>
    </row>
    <row r="32" spans="1:12" s="248" customFormat="1" ht="30">
      <c r="A32" s="322">
        <v>2280</v>
      </c>
      <c r="B32" s="323" t="s">
        <v>378</v>
      </c>
      <c r="C32" s="99">
        <f>C33</f>
        <v>92135850</v>
      </c>
      <c r="D32" s="99">
        <f t="shared" si="11"/>
        <v>91578887</v>
      </c>
      <c r="E32" s="129">
        <f t="shared" si="11"/>
        <v>0</v>
      </c>
      <c r="F32" s="129">
        <f t="shared" si="11"/>
        <v>0</v>
      </c>
      <c r="G32" s="129">
        <f t="shared" si="11"/>
        <v>0</v>
      </c>
      <c r="H32" s="129">
        <f t="shared" si="11"/>
        <v>0</v>
      </c>
      <c r="I32" s="129">
        <f t="shared" si="11"/>
        <v>0</v>
      </c>
      <c r="J32" s="28"/>
      <c r="K32" s="28"/>
      <c r="L32" s="28"/>
    </row>
    <row r="33" spans="1:14" customFormat="1" ht="52.5" customHeight="1">
      <c r="A33" s="322">
        <v>2282</v>
      </c>
      <c r="B33" s="323" t="s">
        <v>151</v>
      </c>
      <c r="C33" s="99">
        <f t="shared" ref="A33:D34" si="12">C13</f>
        <v>92135850</v>
      </c>
      <c r="D33" s="99">
        <f t="shared" si="12"/>
        <v>91578887</v>
      </c>
      <c r="E33" s="324">
        <v>0</v>
      </c>
      <c r="F33" s="324">
        <v>0</v>
      </c>
      <c r="G33" s="324">
        <v>0</v>
      </c>
      <c r="H33" s="324">
        <v>0</v>
      </c>
      <c r="I33" s="324">
        <v>0</v>
      </c>
      <c r="J33" s="28"/>
      <c r="K33" s="28"/>
      <c r="L33" s="28"/>
    </row>
    <row r="34" spans="1:14" customFormat="1" ht="25.5" hidden="1">
      <c r="A34" s="300">
        <f t="shared" si="12"/>
        <v>3210</v>
      </c>
      <c r="B34" s="98" t="str">
        <f t="shared" si="12"/>
        <v>Капітальні трансферти підприємствам(устано-вам, організаціям)</v>
      </c>
      <c r="C34" s="99">
        <f t="shared" si="12"/>
        <v>0</v>
      </c>
      <c r="D34" s="300">
        <f t="shared" si="12"/>
        <v>0</v>
      </c>
      <c r="E34" s="129">
        <v>0</v>
      </c>
      <c r="F34" s="129">
        <v>0</v>
      </c>
      <c r="G34" s="129">
        <v>0</v>
      </c>
      <c r="H34" s="129">
        <v>0</v>
      </c>
      <c r="I34" s="129">
        <v>0</v>
      </c>
      <c r="J34" s="28"/>
      <c r="K34" s="28"/>
      <c r="L34" s="28"/>
    </row>
    <row r="35" spans="1:14" customFormat="1" ht="15">
      <c r="A35" s="320"/>
      <c r="B35" s="321" t="s">
        <v>74</v>
      </c>
      <c r="C35" s="99">
        <f>SUM(C33:C34)</f>
        <v>92135850</v>
      </c>
      <c r="D35" s="320">
        <f>SUM(D33:D34)</f>
        <v>91578887</v>
      </c>
      <c r="E35" s="129">
        <f t="shared" ref="E35:I35" si="13">SUM(E33:E34)</f>
        <v>0</v>
      </c>
      <c r="F35" s="129">
        <f t="shared" si="13"/>
        <v>0</v>
      </c>
      <c r="G35" s="129">
        <f t="shared" si="13"/>
        <v>0</v>
      </c>
      <c r="H35" s="129">
        <f t="shared" si="13"/>
        <v>0</v>
      </c>
      <c r="I35" s="129">
        <f t="shared" si="13"/>
        <v>0</v>
      </c>
      <c r="J35" s="28"/>
      <c r="K35" s="28"/>
      <c r="L35" s="28"/>
    </row>
    <row r="36" spans="1:14" customFormat="1">
      <c r="A36" s="28"/>
      <c r="B36" s="28"/>
      <c r="C36" s="28"/>
      <c r="D36" s="28"/>
      <c r="E36" s="28"/>
      <c r="F36" s="28"/>
      <c r="G36" s="28"/>
      <c r="H36" s="28"/>
      <c r="I36" s="28"/>
      <c r="J36" s="28"/>
      <c r="K36" s="28"/>
      <c r="L36" s="28"/>
    </row>
    <row r="37" spans="1:14" s="82" customFormat="1" ht="42" customHeight="1">
      <c r="A37" s="418" t="s">
        <v>339</v>
      </c>
      <c r="B37" s="418"/>
      <c r="C37" s="418"/>
      <c r="D37" s="418"/>
      <c r="E37" s="418"/>
      <c r="F37" s="418"/>
      <c r="G37" s="418"/>
      <c r="H37" s="418"/>
      <c r="I37" s="418"/>
      <c r="J37" s="418"/>
      <c r="K37" s="418"/>
      <c r="L37" s="418"/>
    </row>
    <row r="38" spans="1:14" customFormat="1" ht="65.25" customHeight="1">
      <c r="A38" s="411" t="s">
        <v>343</v>
      </c>
      <c r="B38" s="411"/>
      <c r="C38" s="411"/>
      <c r="D38" s="411"/>
      <c r="E38" s="411"/>
      <c r="F38" s="411"/>
      <c r="G38" s="411"/>
      <c r="H38" s="411"/>
      <c r="I38" s="411"/>
      <c r="J38" s="411"/>
      <c r="K38" s="411"/>
      <c r="L38" s="411"/>
    </row>
    <row r="39" spans="1:14" s="116" customFormat="1" ht="82.5" customHeight="1">
      <c r="A39" s="245" t="s">
        <v>130</v>
      </c>
      <c r="B39" s="412" t="s">
        <v>379</v>
      </c>
      <c r="C39" s="412"/>
      <c r="D39" s="412"/>
      <c r="E39" s="412"/>
      <c r="F39" s="412"/>
      <c r="G39" s="412"/>
      <c r="H39" s="412"/>
      <c r="I39" s="412"/>
      <c r="J39" s="412"/>
      <c r="K39" s="412"/>
      <c r="L39" s="412"/>
      <c r="M39" s="83"/>
      <c r="N39" s="83"/>
    </row>
    <row r="40" spans="1:14" s="82" customFormat="1" ht="75" customHeight="1">
      <c r="A40" s="410" t="s">
        <v>340</v>
      </c>
      <c r="B40" s="410"/>
      <c r="C40" s="410"/>
      <c r="D40" s="410"/>
      <c r="E40" s="410"/>
      <c r="F40" s="410"/>
      <c r="G40" s="410"/>
      <c r="H40" s="410"/>
      <c r="I40" s="410"/>
      <c r="J40" s="410"/>
      <c r="K40" s="410"/>
      <c r="L40" s="410"/>
      <c r="M40" s="260"/>
      <c r="N40" s="85"/>
    </row>
    <row r="41" spans="1:14" s="249" customFormat="1" ht="78.75" customHeight="1">
      <c r="A41" s="342" t="s">
        <v>359</v>
      </c>
      <c r="B41" s="342"/>
      <c r="C41" s="342"/>
      <c r="D41" s="342"/>
      <c r="E41" s="342"/>
      <c r="F41" s="342"/>
      <c r="G41" s="342"/>
      <c r="H41" s="342"/>
      <c r="I41" s="342"/>
      <c r="J41" s="342"/>
      <c r="K41" s="342"/>
      <c r="L41" s="342"/>
      <c r="M41" s="261"/>
      <c r="N41" s="250"/>
    </row>
    <row r="42" spans="1:14" s="249" customFormat="1" ht="113.25" customHeight="1">
      <c r="A42" s="409" t="s">
        <v>355</v>
      </c>
      <c r="B42" s="409"/>
      <c r="C42" s="409"/>
      <c r="D42" s="409"/>
      <c r="E42" s="409"/>
      <c r="F42" s="409"/>
      <c r="G42" s="409"/>
      <c r="H42" s="409"/>
      <c r="I42" s="409"/>
      <c r="J42" s="409"/>
      <c r="K42" s="409"/>
      <c r="L42" s="409"/>
      <c r="M42" s="262"/>
      <c r="N42" s="250"/>
    </row>
    <row r="43" spans="1:14" customFormat="1" ht="46.5" customHeight="1">
      <c r="A43" s="409" t="s">
        <v>356</v>
      </c>
      <c r="B43" s="409"/>
      <c r="C43" s="409"/>
      <c r="D43" s="409"/>
      <c r="E43" s="409"/>
      <c r="F43" s="409"/>
      <c r="G43" s="409"/>
      <c r="H43" s="409"/>
      <c r="I43" s="409"/>
      <c r="J43" s="409"/>
      <c r="K43" s="409"/>
      <c r="L43" s="409"/>
      <c r="M43" s="262"/>
    </row>
    <row r="44" spans="1:14" s="248" customFormat="1" ht="17.25" customHeight="1">
      <c r="A44" s="263"/>
      <c r="B44" s="263"/>
      <c r="C44" s="263"/>
      <c r="D44" s="263"/>
      <c r="E44" s="263"/>
      <c r="F44" s="263"/>
      <c r="G44" s="263"/>
      <c r="H44" s="263"/>
      <c r="I44" s="263"/>
      <c r="J44" s="263"/>
      <c r="K44" s="263"/>
      <c r="L44" s="263"/>
      <c r="M44" s="262"/>
    </row>
    <row r="45" spans="1:14" customFormat="1" ht="18.75">
      <c r="A45" s="111" t="s">
        <v>160</v>
      </c>
      <c r="B45" s="112"/>
      <c r="C45" s="113" t="s">
        <v>161</v>
      </c>
      <c r="D45" s="112"/>
      <c r="E45" s="112"/>
      <c r="F45" s="114" t="s">
        <v>341</v>
      </c>
      <c r="G45" s="94"/>
      <c r="H45" s="47"/>
      <c r="I45" s="47"/>
      <c r="J45" s="47"/>
      <c r="K45" s="47"/>
      <c r="L45" s="47"/>
      <c r="M45" s="63"/>
    </row>
    <row r="46" spans="1:14" customFormat="1" ht="18.75">
      <c r="A46" s="112"/>
      <c r="B46" s="112"/>
      <c r="C46" s="112"/>
      <c r="D46" s="113"/>
      <c r="E46" s="112"/>
      <c r="F46" s="113"/>
      <c r="G46" s="78"/>
      <c r="H46" s="47"/>
      <c r="I46" s="47"/>
      <c r="J46" s="47"/>
      <c r="K46" s="47"/>
      <c r="L46" s="47"/>
      <c r="M46" s="63"/>
    </row>
    <row r="47" spans="1:14" customFormat="1" ht="18.75">
      <c r="A47" s="115" t="s">
        <v>162</v>
      </c>
      <c r="B47" s="112"/>
      <c r="C47" s="112"/>
      <c r="D47" s="112"/>
      <c r="E47" s="112"/>
      <c r="F47" s="112"/>
      <c r="G47" s="78"/>
      <c r="H47" s="47"/>
      <c r="I47" s="47"/>
      <c r="J47" s="47"/>
      <c r="K47" s="47"/>
      <c r="L47" s="47"/>
      <c r="M47" s="63"/>
    </row>
    <row r="48" spans="1:14" customFormat="1" ht="18.75">
      <c r="A48" s="115" t="s">
        <v>163</v>
      </c>
      <c r="B48" s="112"/>
      <c r="C48" s="112"/>
      <c r="D48" s="112"/>
      <c r="E48" s="112"/>
      <c r="F48" s="112"/>
      <c r="G48" s="78"/>
      <c r="H48" s="47"/>
      <c r="I48" s="47"/>
      <c r="J48" s="47"/>
      <c r="K48" s="47"/>
      <c r="L48" s="47"/>
      <c r="M48" s="63"/>
    </row>
    <row r="49" spans="1:13" customFormat="1" ht="18.75">
      <c r="A49" s="113" t="s">
        <v>164</v>
      </c>
      <c r="B49" s="112"/>
      <c r="C49" s="113" t="s">
        <v>161</v>
      </c>
      <c r="D49" s="112"/>
      <c r="E49" s="112"/>
      <c r="F49" s="114" t="s">
        <v>165</v>
      </c>
      <c r="G49" s="78"/>
      <c r="H49" s="47"/>
      <c r="I49" s="47"/>
      <c r="J49" s="47"/>
      <c r="K49" s="47"/>
      <c r="L49" s="47"/>
      <c r="M49" s="63"/>
    </row>
    <row r="50" spans="1:13" customFormat="1" ht="18.75">
      <c r="A50" s="47"/>
      <c r="B50" s="47"/>
      <c r="C50" s="47"/>
      <c r="D50" s="47"/>
      <c r="E50" s="47"/>
      <c r="F50" s="47"/>
      <c r="G50" s="47"/>
      <c r="H50" s="47"/>
      <c r="I50" s="47"/>
      <c r="J50" s="47"/>
      <c r="K50" s="47"/>
      <c r="L50" s="47"/>
      <c r="M50" s="63"/>
    </row>
    <row r="51" spans="1:13" customFormat="1" ht="18.75">
      <c r="A51" s="47"/>
      <c r="B51" s="47"/>
      <c r="C51" s="47"/>
      <c r="D51" s="47"/>
      <c r="E51" s="47"/>
      <c r="F51" s="47"/>
      <c r="G51" s="47"/>
      <c r="H51" s="47"/>
      <c r="I51" s="47"/>
      <c r="J51" s="47"/>
      <c r="K51" s="47"/>
      <c r="L51" s="47"/>
      <c r="M51" s="63"/>
    </row>
    <row r="52" spans="1:13" customFormat="1">
      <c r="A52" s="28"/>
      <c r="B52" s="28"/>
      <c r="C52" s="28"/>
      <c r="D52" s="28"/>
      <c r="E52" s="28"/>
      <c r="F52" s="28"/>
      <c r="G52" s="28"/>
      <c r="H52" s="28"/>
      <c r="I52" s="28"/>
      <c r="J52" s="28"/>
      <c r="K52" s="28"/>
      <c r="L52" s="28"/>
    </row>
    <row r="53" spans="1:13" customFormat="1">
      <c r="A53" s="28"/>
      <c r="B53" s="28"/>
      <c r="C53" s="28"/>
      <c r="D53" s="28"/>
      <c r="E53" s="28"/>
      <c r="F53" s="28"/>
      <c r="G53" s="28"/>
      <c r="H53" s="28"/>
      <c r="I53" s="28"/>
      <c r="J53" s="28"/>
      <c r="K53" s="28"/>
      <c r="L53" s="28"/>
    </row>
    <row r="54" spans="1:13" customFormat="1">
      <c r="A54" s="28"/>
      <c r="B54" s="28"/>
      <c r="C54" s="28"/>
      <c r="D54" s="28"/>
      <c r="E54" s="28"/>
      <c r="F54" s="28"/>
      <c r="G54" s="28"/>
      <c r="H54" s="28"/>
      <c r="I54" s="28"/>
      <c r="J54" s="28"/>
      <c r="K54" s="28"/>
      <c r="L54" s="28"/>
    </row>
    <row r="55" spans="1:13" customFormat="1">
      <c r="A55" s="28"/>
      <c r="B55" s="28"/>
      <c r="C55" s="28"/>
      <c r="D55" s="28"/>
      <c r="E55" s="28"/>
      <c r="F55" s="28"/>
      <c r="G55" s="28"/>
      <c r="H55" s="28"/>
      <c r="I55" s="28"/>
      <c r="J55" s="28"/>
      <c r="K55" s="28"/>
      <c r="L55" s="28"/>
    </row>
    <row r="56" spans="1:13" customFormat="1">
      <c r="A56" s="28"/>
      <c r="B56" s="28"/>
      <c r="C56" s="28"/>
      <c r="D56" s="28"/>
      <c r="E56" s="28"/>
      <c r="F56" s="28"/>
      <c r="G56" s="28"/>
      <c r="H56" s="28"/>
      <c r="I56" s="28"/>
      <c r="J56" s="28"/>
      <c r="K56" s="28"/>
      <c r="L56" s="28"/>
    </row>
    <row r="57" spans="1:13" customFormat="1">
      <c r="A57" s="28"/>
      <c r="B57" s="28"/>
      <c r="C57" s="28"/>
      <c r="D57" s="28"/>
      <c r="E57" s="28"/>
      <c r="F57" s="28"/>
      <c r="G57" s="28"/>
      <c r="H57" s="28"/>
      <c r="I57" s="28"/>
      <c r="J57" s="28"/>
      <c r="K57" s="28"/>
      <c r="L57" s="28"/>
    </row>
    <row r="58" spans="1:13" customFormat="1">
      <c r="A58" s="28"/>
      <c r="B58" s="28"/>
      <c r="C58" s="28"/>
      <c r="D58" s="28"/>
      <c r="E58" s="28"/>
      <c r="F58" s="28"/>
      <c r="G58" s="28"/>
      <c r="H58" s="28"/>
      <c r="I58" s="28"/>
      <c r="J58" s="28"/>
      <c r="K58" s="28"/>
      <c r="L58" s="28"/>
    </row>
    <row r="59" spans="1:13" customFormat="1">
      <c r="A59" s="28"/>
      <c r="B59" s="28"/>
      <c r="C59" s="28"/>
      <c r="D59" s="28"/>
      <c r="E59" s="28"/>
      <c r="F59" s="28"/>
      <c r="G59" s="28"/>
      <c r="H59" s="28"/>
      <c r="I59" s="28"/>
      <c r="J59" s="28"/>
      <c r="K59" s="28"/>
      <c r="L59" s="28"/>
    </row>
    <row r="60" spans="1:13" customFormat="1">
      <c r="A60" s="28"/>
      <c r="B60" s="28"/>
      <c r="C60" s="28"/>
      <c r="D60" s="28"/>
      <c r="E60" s="28"/>
      <c r="F60" s="28"/>
      <c r="G60" s="28"/>
      <c r="H60" s="28"/>
      <c r="I60" s="28"/>
      <c r="J60" s="28"/>
      <c r="K60" s="28"/>
      <c r="L60" s="28"/>
    </row>
    <row r="61" spans="1:13" customFormat="1">
      <c r="A61" s="28"/>
      <c r="B61" s="28"/>
      <c r="C61" s="28"/>
      <c r="D61" s="28"/>
      <c r="E61" s="28"/>
      <c r="F61" s="28"/>
      <c r="G61" s="28"/>
      <c r="H61" s="28"/>
      <c r="I61" s="28"/>
      <c r="J61" s="28"/>
      <c r="K61" s="28"/>
      <c r="L61" s="28"/>
    </row>
    <row r="62" spans="1:13" customFormat="1">
      <c r="A62" s="28"/>
      <c r="B62" s="28"/>
      <c r="C62" s="28"/>
      <c r="D62" s="28"/>
      <c r="E62" s="28"/>
      <c r="F62" s="28"/>
      <c r="G62" s="28"/>
      <c r="H62" s="28"/>
      <c r="I62" s="28"/>
      <c r="J62" s="28"/>
      <c r="K62" s="28"/>
      <c r="L62" s="28"/>
    </row>
    <row r="63" spans="1:13" customFormat="1">
      <c r="A63" s="28"/>
      <c r="B63" s="28"/>
      <c r="C63" s="28"/>
      <c r="D63" s="28"/>
      <c r="E63" s="28"/>
      <c r="F63" s="28"/>
      <c r="G63" s="28"/>
      <c r="H63" s="28"/>
      <c r="I63" s="28"/>
      <c r="J63" s="28"/>
      <c r="K63" s="28"/>
      <c r="L63" s="28"/>
    </row>
    <row r="64" spans="1:13" customFormat="1">
      <c r="A64" s="28"/>
      <c r="B64" s="28"/>
      <c r="C64" s="28"/>
      <c r="D64" s="28"/>
      <c r="E64" s="28"/>
      <c r="F64" s="28"/>
      <c r="G64" s="28"/>
      <c r="H64" s="28"/>
      <c r="I64" s="28"/>
      <c r="J64" s="28"/>
      <c r="K64" s="28"/>
      <c r="L64" s="28"/>
    </row>
    <row r="65" spans="1:12" customFormat="1">
      <c r="A65" s="28"/>
      <c r="B65" s="28"/>
      <c r="C65" s="28"/>
      <c r="D65" s="28"/>
      <c r="E65" s="28"/>
      <c r="F65" s="28"/>
      <c r="G65" s="28"/>
      <c r="H65" s="28"/>
      <c r="I65" s="28"/>
      <c r="J65" s="28"/>
      <c r="K65" s="28"/>
      <c r="L65" s="28"/>
    </row>
    <row r="66" spans="1:12" customFormat="1">
      <c r="A66" s="28"/>
      <c r="B66" s="28"/>
      <c r="C66" s="28"/>
      <c r="D66" s="28"/>
      <c r="E66" s="28"/>
      <c r="F66" s="28"/>
      <c r="G66" s="28"/>
      <c r="H66" s="28"/>
      <c r="I66" s="28"/>
      <c r="J66" s="28"/>
      <c r="K66" s="28"/>
      <c r="L66" s="28"/>
    </row>
    <row r="67" spans="1:12" customFormat="1">
      <c r="A67" s="28"/>
      <c r="B67" s="28"/>
      <c r="C67" s="28"/>
      <c r="D67" s="28"/>
      <c r="E67" s="28"/>
      <c r="F67" s="28"/>
      <c r="G67" s="28"/>
      <c r="H67" s="28"/>
      <c r="I67" s="28"/>
      <c r="J67" s="28"/>
      <c r="K67" s="28"/>
      <c r="L67" s="28"/>
    </row>
    <row r="68" spans="1:12" customFormat="1">
      <c r="A68" s="28"/>
      <c r="B68" s="28"/>
      <c r="C68" s="28"/>
      <c r="D68" s="28"/>
      <c r="E68" s="28"/>
      <c r="F68" s="28"/>
      <c r="G68" s="28"/>
      <c r="H68" s="28"/>
      <c r="I68" s="28"/>
      <c r="J68" s="28"/>
      <c r="K68" s="28"/>
      <c r="L68" s="28"/>
    </row>
    <row r="69" spans="1:12" customFormat="1">
      <c r="A69" s="28"/>
      <c r="B69" s="28"/>
      <c r="C69" s="28"/>
      <c r="D69" s="28"/>
      <c r="E69" s="28"/>
      <c r="F69" s="28"/>
      <c r="G69" s="28"/>
      <c r="H69" s="28"/>
      <c r="I69" s="28"/>
      <c r="J69" s="28"/>
      <c r="K69" s="28"/>
      <c r="L69" s="28"/>
    </row>
    <row r="70" spans="1:12" customFormat="1">
      <c r="A70" s="28"/>
      <c r="B70" s="28"/>
      <c r="C70" s="28"/>
      <c r="D70" s="28"/>
      <c r="E70" s="28"/>
      <c r="F70" s="28"/>
      <c r="G70" s="28"/>
      <c r="H70" s="28"/>
      <c r="I70" s="28"/>
      <c r="J70" s="28"/>
      <c r="K70" s="28"/>
      <c r="L70" s="28"/>
    </row>
    <row r="71" spans="1:12" customFormat="1">
      <c r="A71" s="28"/>
      <c r="B71" s="28"/>
      <c r="C71" s="28"/>
      <c r="D71" s="28"/>
      <c r="E71" s="28"/>
      <c r="F71" s="28"/>
      <c r="G71" s="28"/>
      <c r="H71" s="28"/>
      <c r="I71" s="28"/>
      <c r="J71" s="28"/>
      <c r="K71" s="28"/>
      <c r="L71" s="28"/>
    </row>
    <row r="72" spans="1:12" customFormat="1">
      <c r="A72" s="28"/>
      <c r="B72" s="28"/>
      <c r="C72" s="28"/>
      <c r="D72" s="28"/>
      <c r="E72" s="28"/>
      <c r="F72" s="28"/>
      <c r="G72" s="28"/>
      <c r="H72" s="28"/>
      <c r="I72" s="28"/>
      <c r="J72" s="28"/>
      <c r="K72" s="28"/>
      <c r="L72" s="28"/>
    </row>
    <row r="73" spans="1:12" customFormat="1">
      <c r="A73" s="28"/>
      <c r="B73" s="28"/>
      <c r="C73" s="28"/>
      <c r="D73" s="28"/>
      <c r="E73" s="28"/>
      <c r="F73" s="28"/>
      <c r="G73" s="28"/>
      <c r="H73" s="28"/>
      <c r="I73" s="28"/>
      <c r="J73" s="28"/>
      <c r="K73" s="28"/>
      <c r="L73" s="28"/>
    </row>
    <row r="74" spans="1:12" customFormat="1">
      <c r="A74" s="28"/>
      <c r="B74" s="28"/>
      <c r="C74" s="28"/>
      <c r="D74" s="28"/>
      <c r="E74" s="28"/>
      <c r="F74" s="28"/>
      <c r="G74" s="28"/>
      <c r="H74" s="28"/>
      <c r="I74" s="28"/>
      <c r="J74" s="28"/>
      <c r="K74" s="28"/>
      <c r="L74" s="28"/>
    </row>
    <row r="75" spans="1:12" customFormat="1">
      <c r="A75" s="28"/>
      <c r="B75" s="28"/>
      <c r="C75" s="28"/>
      <c r="D75" s="28"/>
      <c r="E75" s="28"/>
      <c r="F75" s="28"/>
      <c r="G75" s="28"/>
      <c r="H75" s="28"/>
      <c r="I75" s="28"/>
      <c r="J75" s="28"/>
      <c r="K75" s="28"/>
      <c r="L75" s="28"/>
    </row>
    <row r="76" spans="1:12" customFormat="1">
      <c r="A76" s="28"/>
      <c r="B76" s="28"/>
      <c r="C76" s="28"/>
      <c r="D76" s="28"/>
      <c r="E76" s="28"/>
      <c r="F76" s="28"/>
      <c r="G76" s="28"/>
      <c r="H76" s="28"/>
      <c r="I76" s="28"/>
      <c r="J76" s="28"/>
      <c r="K76" s="28"/>
      <c r="L76" s="28"/>
    </row>
    <row r="77" spans="1:12" customFormat="1">
      <c r="A77" s="28"/>
      <c r="B77" s="28"/>
      <c r="C77" s="28"/>
      <c r="D77" s="28"/>
      <c r="E77" s="28"/>
      <c r="F77" s="28"/>
      <c r="G77" s="28"/>
      <c r="H77" s="28"/>
      <c r="I77" s="28"/>
      <c r="J77" s="28"/>
      <c r="K77" s="28"/>
      <c r="L77" s="28"/>
    </row>
    <row r="78" spans="1:12" customFormat="1">
      <c r="A78" s="28"/>
      <c r="B78" s="28"/>
      <c r="C78" s="28"/>
      <c r="D78" s="28"/>
      <c r="E78" s="28"/>
      <c r="F78" s="28"/>
      <c r="G78" s="28"/>
      <c r="H78" s="28"/>
      <c r="I78" s="28"/>
      <c r="J78" s="28"/>
      <c r="K78" s="28"/>
      <c r="L78" s="28"/>
    </row>
    <row r="79" spans="1:12" customFormat="1">
      <c r="A79" s="28"/>
      <c r="B79" s="28"/>
      <c r="C79" s="28"/>
      <c r="D79" s="28"/>
      <c r="E79" s="28"/>
      <c r="F79" s="28"/>
      <c r="G79" s="28"/>
      <c r="H79" s="28"/>
      <c r="I79" s="28"/>
      <c r="J79" s="28"/>
      <c r="K79" s="28"/>
      <c r="L79" s="28"/>
    </row>
    <row r="80" spans="1:12" customFormat="1">
      <c r="A80" s="28"/>
      <c r="B80" s="28"/>
      <c r="C80" s="28"/>
      <c r="D80" s="28"/>
      <c r="E80" s="28"/>
      <c r="F80" s="28"/>
      <c r="G80" s="28"/>
      <c r="H80" s="28"/>
      <c r="I80" s="28"/>
      <c r="J80" s="28"/>
      <c r="K80" s="28"/>
      <c r="L80" s="28"/>
    </row>
    <row r="81" spans="1:12" customFormat="1">
      <c r="A81" s="28"/>
      <c r="B81" s="28"/>
      <c r="C81" s="28"/>
      <c r="D81" s="28"/>
      <c r="E81" s="28"/>
      <c r="F81" s="28"/>
      <c r="G81" s="28"/>
      <c r="H81" s="28"/>
      <c r="I81" s="28"/>
      <c r="J81" s="28"/>
      <c r="K81" s="28"/>
      <c r="L81" s="28"/>
    </row>
    <row r="82" spans="1:12" customFormat="1">
      <c r="A82" s="28"/>
      <c r="B82" s="28"/>
      <c r="C82" s="28"/>
      <c r="D82" s="28"/>
      <c r="E82" s="28"/>
      <c r="F82" s="28"/>
      <c r="G82" s="28"/>
      <c r="H82" s="28"/>
      <c r="I82" s="28"/>
      <c r="J82" s="28"/>
      <c r="K82" s="28"/>
      <c r="L82" s="28"/>
    </row>
    <row r="83" spans="1:12" customFormat="1">
      <c r="A83" s="28"/>
      <c r="B83" s="28"/>
      <c r="C83" s="28"/>
      <c r="D83" s="28"/>
      <c r="E83" s="28"/>
      <c r="F83" s="28"/>
      <c r="G83" s="28"/>
      <c r="H83" s="28"/>
      <c r="I83" s="28"/>
      <c r="J83" s="28"/>
      <c r="K83" s="28"/>
      <c r="L83" s="28"/>
    </row>
    <row r="84" spans="1:12" customFormat="1">
      <c r="A84" s="28"/>
      <c r="B84" s="28"/>
      <c r="C84" s="28"/>
      <c r="D84" s="28"/>
      <c r="E84" s="28"/>
      <c r="F84" s="28"/>
      <c r="G84" s="28"/>
      <c r="H84" s="28"/>
      <c r="I84" s="28"/>
      <c r="J84" s="28"/>
      <c r="K84" s="28"/>
      <c r="L84" s="28"/>
    </row>
    <row r="85" spans="1:12" customFormat="1">
      <c r="A85" s="28"/>
      <c r="B85" s="28"/>
      <c r="C85" s="28"/>
      <c r="D85" s="28"/>
      <c r="E85" s="28"/>
      <c r="F85" s="28"/>
      <c r="G85" s="28"/>
      <c r="H85" s="28"/>
      <c r="I85" s="28"/>
      <c r="J85" s="28"/>
      <c r="K85" s="28"/>
      <c r="L85" s="28"/>
    </row>
    <row r="86" spans="1:12" customFormat="1">
      <c r="A86" s="28"/>
      <c r="B86" s="28"/>
      <c r="C86" s="28"/>
      <c r="D86" s="28"/>
      <c r="E86" s="28"/>
      <c r="F86" s="28"/>
      <c r="G86" s="28"/>
      <c r="H86" s="28"/>
      <c r="I86" s="28"/>
      <c r="J86" s="28"/>
      <c r="K86" s="28"/>
      <c r="L86" s="28"/>
    </row>
    <row r="87" spans="1:12" customFormat="1">
      <c r="A87" s="28"/>
      <c r="B87" s="28"/>
      <c r="C87" s="28"/>
      <c r="D87" s="28"/>
      <c r="E87" s="28"/>
      <c r="F87" s="28"/>
      <c r="G87" s="28"/>
      <c r="H87" s="28"/>
      <c r="I87" s="28"/>
      <c r="J87" s="28"/>
      <c r="K87" s="28"/>
      <c r="L87" s="28"/>
    </row>
    <row r="88" spans="1:12" customFormat="1">
      <c r="A88" s="28"/>
      <c r="B88" s="28"/>
      <c r="C88" s="28"/>
      <c r="D88" s="28"/>
      <c r="E88" s="28"/>
      <c r="F88" s="28"/>
      <c r="G88" s="28"/>
      <c r="H88" s="28"/>
      <c r="I88" s="28"/>
      <c r="J88" s="28"/>
      <c r="K88" s="28"/>
      <c r="L88" s="28"/>
    </row>
    <row r="89" spans="1:12" customFormat="1">
      <c r="A89" s="28"/>
      <c r="B89" s="28"/>
      <c r="C89" s="28"/>
      <c r="D89" s="28"/>
      <c r="E89" s="28"/>
      <c r="F89" s="28"/>
      <c r="G89" s="28"/>
      <c r="H89" s="28"/>
      <c r="I89" s="28"/>
      <c r="J89" s="28"/>
      <c r="K89" s="28"/>
      <c r="L89" s="28"/>
    </row>
    <row r="90" spans="1:12" customFormat="1">
      <c r="A90" s="28"/>
      <c r="B90" s="28"/>
      <c r="C90" s="28"/>
      <c r="D90" s="28"/>
      <c r="E90" s="28"/>
      <c r="F90" s="28"/>
      <c r="G90" s="28"/>
      <c r="H90" s="28"/>
      <c r="I90" s="28"/>
      <c r="J90" s="28"/>
      <c r="K90" s="28"/>
      <c r="L90" s="28"/>
    </row>
    <row r="91" spans="1:12" customFormat="1">
      <c r="A91" s="28"/>
      <c r="B91" s="28"/>
      <c r="C91" s="28"/>
      <c r="D91" s="28"/>
      <c r="E91" s="28"/>
      <c r="F91" s="28"/>
      <c r="G91" s="28"/>
      <c r="H91" s="28"/>
      <c r="I91" s="28"/>
      <c r="J91" s="28"/>
      <c r="K91" s="28"/>
      <c r="L91" s="28"/>
    </row>
    <row r="92" spans="1:12" customFormat="1">
      <c r="A92" s="28"/>
      <c r="B92" s="28"/>
      <c r="C92" s="28"/>
      <c r="D92" s="28"/>
      <c r="E92" s="28"/>
      <c r="F92" s="28"/>
      <c r="G92" s="28"/>
      <c r="H92" s="28"/>
      <c r="I92" s="28"/>
      <c r="J92" s="28"/>
      <c r="K92" s="28"/>
      <c r="L92" s="28"/>
    </row>
    <row r="93" spans="1:12" customFormat="1">
      <c r="A93" s="28"/>
      <c r="B93" s="28"/>
      <c r="C93" s="28"/>
      <c r="D93" s="28"/>
      <c r="E93" s="28"/>
      <c r="F93" s="28"/>
      <c r="G93" s="28"/>
      <c r="H93" s="28"/>
      <c r="I93" s="28"/>
      <c r="J93" s="28"/>
      <c r="K93" s="28"/>
      <c r="L93" s="28"/>
    </row>
    <row r="94" spans="1:12" customFormat="1">
      <c r="A94" s="28"/>
      <c r="B94" s="28"/>
      <c r="C94" s="28"/>
      <c r="D94" s="28"/>
      <c r="E94" s="28"/>
      <c r="F94" s="28"/>
      <c r="G94" s="28"/>
      <c r="H94" s="28"/>
      <c r="I94" s="28"/>
      <c r="J94" s="28"/>
      <c r="K94" s="28"/>
      <c r="L94" s="28"/>
    </row>
    <row r="95" spans="1:12" customFormat="1">
      <c r="A95" s="28"/>
      <c r="B95" s="28"/>
      <c r="C95" s="28"/>
      <c r="D95" s="28"/>
      <c r="E95" s="28"/>
      <c r="F95" s="28"/>
      <c r="G95" s="28"/>
      <c r="H95" s="28"/>
      <c r="I95" s="28"/>
      <c r="J95" s="28"/>
      <c r="K95" s="28"/>
      <c r="L95" s="28"/>
    </row>
    <row r="96" spans="1:12" customFormat="1">
      <c r="A96" s="28"/>
      <c r="B96" s="28"/>
      <c r="C96" s="28"/>
      <c r="D96" s="28"/>
      <c r="E96" s="28"/>
      <c r="F96" s="28"/>
      <c r="G96" s="28"/>
      <c r="H96" s="28"/>
      <c r="I96" s="28"/>
      <c r="J96" s="28"/>
      <c r="K96" s="28"/>
      <c r="L96" s="28"/>
    </row>
    <row r="97" spans="1:12" customFormat="1">
      <c r="A97" s="28"/>
      <c r="B97" s="28"/>
      <c r="C97" s="28"/>
      <c r="D97" s="28"/>
      <c r="E97" s="28"/>
      <c r="F97" s="28"/>
      <c r="G97" s="28"/>
      <c r="H97" s="28"/>
      <c r="I97" s="28"/>
      <c r="J97" s="28"/>
      <c r="K97" s="28"/>
      <c r="L97" s="28"/>
    </row>
    <row r="98" spans="1:12" customFormat="1">
      <c r="A98" s="28"/>
      <c r="B98" s="28"/>
      <c r="C98" s="28"/>
      <c r="D98" s="28"/>
      <c r="E98" s="28"/>
      <c r="F98" s="28"/>
      <c r="G98" s="28"/>
      <c r="H98" s="28"/>
      <c r="I98" s="28"/>
      <c r="J98" s="28"/>
      <c r="K98" s="28"/>
      <c r="L98" s="28"/>
    </row>
    <row r="99" spans="1:12" customFormat="1">
      <c r="A99" s="28"/>
      <c r="B99" s="28"/>
      <c r="C99" s="28"/>
      <c r="D99" s="28"/>
      <c r="E99" s="28"/>
      <c r="F99" s="28"/>
      <c r="G99" s="28"/>
      <c r="H99" s="28"/>
      <c r="I99" s="28"/>
      <c r="J99" s="28"/>
      <c r="K99" s="28"/>
      <c r="L99" s="28"/>
    </row>
    <row r="100" spans="1:12" customFormat="1">
      <c r="A100" s="28"/>
      <c r="B100" s="28"/>
      <c r="C100" s="28"/>
      <c r="D100" s="28"/>
      <c r="E100" s="28"/>
      <c r="F100" s="28"/>
      <c r="G100" s="28"/>
      <c r="H100" s="28"/>
      <c r="I100" s="28"/>
      <c r="J100" s="28"/>
      <c r="K100" s="28"/>
      <c r="L100" s="28"/>
    </row>
  </sheetData>
  <mergeCells count="35">
    <mergeCell ref="A1:L1"/>
    <mergeCell ref="A3:L3"/>
    <mergeCell ref="A37:L37"/>
    <mergeCell ref="G20:G21"/>
    <mergeCell ref="A2:L2"/>
    <mergeCell ref="B5:L5"/>
    <mergeCell ref="B6:L6"/>
    <mergeCell ref="F8:F9"/>
    <mergeCell ref="G8:G9"/>
    <mergeCell ref="H8:I8"/>
    <mergeCell ref="A8:A9"/>
    <mergeCell ref="B8:B9"/>
    <mergeCell ref="C8:C9"/>
    <mergeCell ref="D8:D9"/>
    <mergeCell ref="J8:J9"/>
    <mergeCell ref="E8:E9"/>
    <mergeCell ref="A4:L4"/>
    <mergeCell ref="A19:A21"/>
    <mergeCell ref="B19:B21"/>
    <mergeCell ref="C19:G19"/>
    <mergeCell ref="H19:L19"/>
    <mergeCell ref="C20:C21"/>
    <mergeCell ref="D20:D21"/>
    <mergeCell ref="E20:F20"/>
    <mergeCell ref="I20:I21"/>
    <mergeCell ref="J20:K20"/>
    <mergeCell ref="L20:L21"/>
    <mergeCell ref="B27:L27"/>
    <mergeCell ref="H20:H21"/>
    <mergeCell ref="A41:L41"/>
    <mergeCell ref="A42:L42"/>
    <mergeCell ref="A43:L43"/>
    <mergeCell ref="A40:L40"/>
    <mergeCell ref="A38:L38"/>
    <mergeCell ref="B39:L39"/>
  </mergeCells>
  <phoneticPr fontId="3" type="noConversion"/>
  <pageMargins left="0.39370078740157483" right="0.39370078740157483" top="0.78740157480314965" bottom="0.39370078740157483"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6</vt:i4>
      </vt:variant>
    </vt:vector>
  </HeadingPairs>
  <TitlesOfParts>
    <vt:vector size="15" baseType="lpstr">
      <vt:lpstr>ДОДАТОК 2 Форма 2 п.1-5 (2)</vt:lpstr>
      <vt:lpstr>ДОДАТОК 2 Ф-2 п.6</vt:lpstr>
      <vt:lpstr>ДОДАТОК 2 Ф-2 п.7</vt:lpstr>
      <vt:lpstr>ДОДАТОК 2 Ф-2 п.8</vt:lpstr>
      <vt:lpstr>ДОДАТОК 2 п.9</vt:lpstr>
      <vt:lpstr>ДОДАТОК 2 Ф-2 п.10</vt:lpstr>
      <vt:lpstr>ДОДАТОК 2 Ф-2 п.11 </vt:lpstr>
      <vt:lpstr>ДОДАТОК 2 Ф-2 п.12</vt:lpstr>
      <vt:lpstr>ДОДАТОК 2 Ф-2 п.13-15</vt:lpstr>
      <vt:lpstr>'ДОДАТОК 2 п.9'!Область_печати</vt:lpstr>
      <vt:lpstr>'ДОДАТОК 2 Ф-2 п.10'!Область_печати</vt:lpstr>
      <vt:lpstr>'ДОДАТОК 2 Ф-2 п.6'!Область_печати</vt:lpstr>
      <vt:lpstr>'ДОДАТОК 2 Ф-2 п.7'!Область_печати</vt:lpstr>
      <vt:lpstr>'ДОДАТОК 2 Ф-2 п.8'!Область_печати</vt:lpstr>
      <vt:lpstr>'ДОДАТОК 2 Форма 2 п.1-5 (2)'!Область_печати</vt:lpstr>
    </vt:vector>
  </TitlesOfParts>
  <Company>GR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user</cp:lastModifiedBy>
  <cp:lastPrinted>2019-12-18T15:04:34Z</cp:lastPrinted>
  <dcterms:created xsi:type="dcterms:W3CDTF">2010-12-08T09:07:17Z</dcterms:created>
  <dcterms:modified xsi:type="dcterms:W3CDTF">2019-12-18T15:04:47Z</dcterms:modified>
</cp:coreProperties>
</file>